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VÊNIOS\OBRAS\PAVIMENTAÇÃO PASSEIO - Avenida José Neoli Cruz\Documentos\Orçamento Estimativo\"/>
    </mc:Choice>
  </mc:AlternateContent>
  <xr:revisionPtr revIDLastSave="0" documentId="13_ncr:1_{A82ACFD1-A1D5-42C9-86C9-5E073593410F}" xr6:coauthVersionLast="47" xr6:coauthVersionMax="47" xr10:uidLastSave="{00000000-0000-0000-0000-000000000000}"/>
  <bookViews>
    <workbookView xWindow="-120" yWindow="-120" windowWidth="29040" windowHeight="15840" tabRatio="595" activeTab="7" xr2:uid="{34720E24-5A81-45E9-ACBB-89B471F66EF7}"/>
  </bookViews>
  <sheets>
    <sheet name="QCI" sheetId="20" r:id="rId1"/>
    <sheet name="ORÇ" sheetId="5" r:id="rId2"/>
    <sheet name="CRONO" sheetId="25" r:id="rId3"/>
    <sheet name="CROFF" sheetId="12" r:id="rId4"/>
    <sheet name="Composições" sheetId="7" r:id="rId5"/>
    <sheet name="Cálculo do fator &quot;K&quot;" sheetId="9" r:id="rId6"/>
    <sheet name="IROR DNIT" sheetId="10" r:id="rId7"/>
    <sheet name="Rel. Consolidação de C.G." sheetId="31" r:id="rId8"/>
    <sheet name="Rel. Consolidação de M.O." sheetId="32" r:id="rId9"/>
    <sheet name="SICRO M.O" sheetId="33" r:id="rId10"/>
    <sheet name="SICRO E" sheetId="34" r:id="rId11"/>
    <sheet name="SEINFRA-SP" sheetId="35" r:id="rId12"/>
  </sheets>
  <externalReferences>
    <externalReference r:id="rId13"/>
    <externalReference r:id="rId14"/>
    <externalReference r:id="rId15"/>
    <externalReference r:id="rId16"/>
  </externalReferences>
  <definedNames>
    <definedName name="_xlnm._FilterDatabase" localSheetId="8" hidden="1">'Rel. Consolidação de M.O.'!$A$1:$Y$105</definedName>
    <definedName name="_xlnm._FilterDatabase" localSheetId="9" hidden="1">[1]Modelo!$A$5:$G$5</definedName>
    <definedName name="a">#REF!</definedName>
    <definedName name="_xlnm.Print_Area" localSheetId="5">'Cálculo do fator "K"'!$A$1:$I$42</definedName>
    <definedName name="_xlnm.Print_Area" localSheetId="4">Composições!$A$1:$F$27</definedName>
    <definedName name="_xlnm.Print_Area" localSheetId="3">CROFF!$A$1:$G$37</definedName>
    <definedName name="_xlnm.Print_Area" localSheetId="2">CRONO!$A$1:$K$60</definedName>
    <definedName name="_xlnm.Print_Area" localSheetId="1">ORÇ!$A$1:$J$26</definedName>
    <definedName name="_xlnm.Print_Area" localSheetId="7">'Rel. Consolidação de C.G.'!$A$1:$H$27</definedName>
    <definedName name="_xlnm.Print_Area" localSheetId="8">'Rel. Consolidação de M.O.'!$A$1:$Y$105</definedName>
    <definedName name="_xlnm.Print_Area" localSheetId="9">[1]Modelo!$A$1:$G$200</definedName>
    <definedName name="_xlnm.Database">TEXT(DATA_SINAPI,"mm-aaaa")</definedName>
    <definedName name="BDI_MATERIAIS">'[2]DADOS DE ENTRADA 2022'!#REF!</definedName>
    <definedName name="BDI_MATERIAL_E_MÃO_DE_OBRA">'[2]DADOS DE ENTRADA 2022'!$B$15</definedName>
    <definedName name="CFF.NumLinha">ROW(#REF!)-ROW(#REF!)-1</definedName>
    <definedName name="CONCATENAR">CONCATENATE(#REF!," ",#REF!)</definedName>
    <definedName name="Dados.Lista.Acompanhamento">#REF!</definedName>
    <definedName name="Dados.Lista.BDI">[3]DADOS!$T$37:$X$37</definedName>
    <definedName name="Dados.Lista.Localidade">#REF!</definedName>
    <definedName name="Dados.Lista.RegimeExecução">#REF!</definedName>
    <definedName name="DATA_PROJETO">'[2]DADOS DE ENTRADA 2022'!$B$9</definedName>
    <definedName name="DATA_SICRO">'[2]DADOS DE ENTRADA 2022'!$B$11</definedName>
    <definedName name="DATA_SINAPI">'[2]DADOS DE ENTRADA 2022'!$B$10</definedName>
    <definedName name="DATA_TABELA_REFERÊNCIA">'[2]DADOS DE ENTRADA 2022'!$B$12</definedName>
    <definedName name="DATAEMISSAO">#REF!</definedName>
    <definedName name="DATART">#REF!</definedName>
    <definedName name="EMPRESAS">OFFSET([4]Cotações!$B$25,0,0):OFFSET([4]Cotações!$H$29,-1,0)</definedName>
    <definedName name="FORMA_DE_PESQUISA">'[2]COTAÇÕES - INFRA'!$A$58:$F$58</definedName>
    <definedName name="FORNECEDORES">'[2]COTAÇÕES - INFRA'!$A$9:$A$57</definedName>
    <definedName name="Import.DataBase">[3]DADOS!$A$38</definedName>
    <definedName name="Import.Desoneracao">[3]DADOS!$C$38</definedName>
    <definedName name="Import.Município">[3]DADOS!$G$32</definedName>
    <definedName name="INDICES">[4]Cotações!$B$22:OFFSET([4]Cotações!$I$24,-1,0)</definedName>
    <definedName name="INTENSIDADE_CHUVA">#REF!</definedName>
    <definedName name="LARGURA_CONTRIB_1">#REF!</definedName>
    <definedName name="LARGURA_CONTRIB_2">#REF!</definedName>
    <definedName name="LOCALIDADE">#REF!</definedName>
    <definedName name="LOCALIZAÇÃO">'[2]DADOS DE ENTRADA 2022'!$B$8</definedName>
    <definedName name="MUNICÍPIO">'[2]DADOS DE ENTRADA 2022'!$D$7:$D$17</definedName>
    <definedName name="NCOMPOSICOES">48</definedName>
    <definedName name="NCOTACOES">2</definedName>
    <definedName name="NEMPRESAS">3</definedName>
    <definedName name="NINDICES">1</definedName>
    <definedName name="NOME_TÉCNICO">'[2]DADOS DE ENTRADA 2022'!$B$13</definedName>
    <definedName name="NRELATORIOS">COUNTA([4]Relatórios!$A$1:$A$65536)-2</definedName>
    <definedName name="NumerEmpresa">3</definedName>
    <definedName name="NumerIndice">1</definedName>
    <definedName name="PERC_EQUIP_URB">[2]ORÇAMENTO!#REF!</definedName>
    <definedName name="PO.CustoUnitario">ROUND(#REF!,15-13*#REF!)</definedName>
    <definedName name="PO.PrecoUnitario">ROUND(#REF!,15-13*#REF!)</definedName>
    <definedName name="PO.Quantidade">ROUND(#REF!,15-13*#REF!)</definedName>
    <definedName name="PO_CustoUnitario">ROUND(#REF!,15-13*#REF!)</definedName>
    <definedName name="PREFEITURA_MUNICIPAL">'[2]DADOS DE ENTRADA 2022'!$B$19</definedName>
    <definedName name="PREFEITX">'[2]DADOS DE ENTRADA 2022'!$B$14</definedName>
    <definedName name="PREFEITX_MUNICÍPIO">'[2]DADOS DE ENTRADA 2022'!$D$7:$E$17</definedName>
    <definedName name="PROFISSÃO_RESP_TÉCNICO">'[2]DADOS DE ENTRADA 2022'!$E$31:$E$35</definedName>
    <definedName name="PROFISSÃO_TÉCNICO">'[2]DADOS DE ENTRADA 2022'!$B$22</definedName>
    <definedName name="PROJETO">'[2]DADOS DE ENTRADA 2022'!$B$7</definedName>
    <definedName name="QQ_REFERÊNCIA" comment="PODE SER QUALQUER REFERÊNCIA QUE SEJA ACEITA PELA PARTE QUE APROVA">'[2]DADOS DE ENTRADA 2022'!$A$12</definedName>
    <definedName name="Referencia.Descricao">IF(ISNUMBER([3]PO!linhaSINAPIxls),INDEX(INDIRECT("'[Referência "&amp;[0]!_xlnm.Database&amp;".xls]Banco'!$b:$g"),[3]PO!linhaSINAPIxls,3),"")</definedName>
    <definedName name="Referencia.Desonerado">IF(ISNUMBER([3]PO!linhaSINAPIxls),VALUE(INDEX(INDIRECT("'[Referência "&amp;[0]!_xlnm.Database&amp;".xls]Banco'!$b:$g"),[3]PO!linhaSINAPIxls,5)),0)</definedName>
    <definedName name="Referencia.NaoDesonerado">IF(ISNUMBER([3]PO!linhaSINAPIxls),VALUE(INDEX(INDIRECT("'[Referência "&amp;[0]!_xlnm.Database&amp;".xls]Banco'!$b:$g"),[3]PO!linhaSINAPIxls,6)),0)</definedName>
    <definedName name="Referencia.Unidade">IF(ISNUMBER([3]PO!linhaSINAPIxls),INDEX(INDIRECT("'[Referência "&amp;[0]!_xlnm.Database&amp;".xls]Banco'!$b:$g"),[3]PO!linhaSINAPIxls,4),"")</definedName>
    <definedName name="REFERÊNCIA_DESCRIÇÃO">#N/A</definedName>
    <definedName name="RelatoriosFontes">OFFSET([4]Relatórios!$A$5,1,0,NRELATORIOS)</definedName>
    <definedName name="RESPONSÁVEL_TÉCNICO">'[2]DADOS DE ENTRADA 2022'!$D$23:$D$28</definedName>
    <definedName name="RUGOSIDADE_TUBO">#REF!</definedName>
    <definedName name="SENHAGT" hidden="1">"PM2CAIXA"</definedName>
    <definedName name="SICRO">'[2]DADOS DE ENTRADA 2022'!$A$11</definedName>
    <definedName name="SINAPI">'[2]DADOS DE ENTRADA 2022'!$A$10</definedName>
    <definedName name="SomaAgrup">SUMIF(OFFSET(#REF!,1,0,#REF!),"S",OFFSET(#REF!,1,0,#REF!))</definedName>
    <definedName name="TIPO_DE_OBRA">#REF!</definedName>
    <definedName name="TipoOrçamento">"BASE"</definedName>
    <definedName name="_xlnm.Print_Titles" localSheetId="8">'Rel. Consolidação de M.O.'!$1:$3</definedName>
    <definedName name="_xlnm.Print_Titles" localSheetId="11">'SEINFRA-SP'!$1:$1</definedName>
    <definedName name="_xlnm.Print_Titles" localSheetId="9">'SICRO M.O'!$1:$5</definedName>
    <definedName name="TOTAL_CONT_TEC">[2]ORÇAMENTO!$J$37</definedName>
    <definedName name="VTOTAL1">ROUND(PO.Quantidade*PO.PrecoUnitario,15-13*#REF!)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5" l="1"/>
  <c r="N11" i="5"/>
  <c r="F17" i="7" l="1"/>
  <c r="F18" i="7"/>
  <c r="J23" i="7"/>
  <c r="J21" i="7"/>
  <c r="V26" i="10"/>
  <c r="E12" i="7" l="1"/>
  <c r="I20" i="9" l="1"/>
  <c r="B9" i="12" l="1"/>
  <c r="A9" i="12"/>
  <c r="C18" i="5"/>
  <c r="G18" i="5" s="1"/>
  <c r="E16" i="7"/>
  <c r="E15" i="7"/>
  <c r="E14" i="7"/>
  <c r="E13" i="7"/>
  <c r="C17" i="5"/>
  <c r="G17" i="5" s="1"/>
  <c r="C12" i="5"/>
  <c r="G12" i="5" s="1"/>
  <c r="C13" i="5"/>
  <c r="E13" i="5" s="1"/>
  <c r="D18" i="5" l="1"/>
  <c r="H18" i="5"/>
  <c r="D13" i="5"/>
  <c r="G13" i="5"/>
  <c r="D17" i="5"/>
  <c r="E12" i="5"/>
  <c r="D12" i="5"/>
  <c r="E15" i="5"/>
  <c r="D15" i="5"/>
  <c r="C15" i="5"/>
  <c r="B5" i="9"/>
  <c r="B5" i="7"/>
  <c r="B5" i="12"/>
  <c r="B5" i="25"/>
  <c r="B5" i="5"/>
  <c r="B11" i="12" l="1"/>
  <c r="B10" i="12"/>
  <c r="I22" i="9" l="1"/>
  <c r="L22" i="9" s="1"/>
  <c r="I15" i="5" s="1"/>
  <c r="F14" i="9"/>
  <c r="F15" i="9" s="1"/>
  <c r="H23" i="9" l="1"/>
  <c r="I23" i="9" s="1"/>
  <c r="L23" i="9" s="1"/>
  <c r="I17" i="5" s="1"/>
  <c r="J18" i="5" s="1"/>
  <c r="H20" i="9"/>
  <c r="L20" i="9" s="1"/>
  <c r="I12" i="5" s="1"/>
  <c r="H21" i="9"/>
  <c r="I21" i="9" s="1"/>
  <c r="L21" i="9" s="1"/>
  <c r="F16" i="7" l="1"/>
  <c r="F14" i="7"/>
  <c r="F12" i="7"/>
  <c r="F15" i="7"/>
  <c r="H17" i="5" l="1"/>
  <c r="J17" i="5" s="1"/>
  <c r="J16" i="5" s="1"/>
  <c r="F13" i="7"/>
  <c r="G15" i="5" s="1"/>
  <c r="C11" i="12" l="1"/>
  <c r="E11" i="12" s="1"/>
  <c r="H15" i="5"/>
  <c r="J15" i="5" s="1"/>
  <c r="J14" i="5" s="1"/>
  <c r="D11" i="12" l="1"/>
  <c r="C10" i="12"/>
  <c r="D10" i="12" s="1"/>
  <c r="H12" i="5"/>
  <c r="J12" i="5" s="1"/>
  <c r="H13" i="5"/>
  <c r="J13" i="5" s="1"/>
  <c r="J11" i="5" l="1"/>
  <c r="J19" i="5" s="1"/>
  <c r="C9" i="12" l="1"/>
  <c r="G12" i="20"/>
  <c r="G13" i="20" s="1"/>
  <c r="H12" i="20" s="1"/>
  <c r="C12" i="12" l="1"/>
  <c r="E9" i="12"/>
  <c r="E12" i="12" s="1"/>
  <c r="F9" i="12"/>
  <c r="F12" i="12" s="1"/>
  <c r="D9" i="12"/>
  <c r="D12" i="12" s="1"/>
  <c r="G7" i="20"/>
  <c r="G8" i="20" s="1"/>
  <c r="H6" i="20" s="1"/>
  <c r="H7" i="20" l="1"/>
  <c r="F12" i="20" l="1"/>
</calcChain>
</file>

<file path=xl/sharedStrings.xml><?xml version="1.0" encoding="utf-8"?>
<sst xmlns="http://schemas.openxmlformats.org/spreadsheetml/2006/main" count="3923" uniqueCount="2604">
  <si>
    <t>Código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</si>
  <si>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</si>
  <si>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</si>
  <si>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</si>
  <si>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</si>
  <si>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</si>
  <si>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</si>
  <si>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</si>
  <si>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</si>
  <si>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</si>
  <si>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</si>
  <si>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</si>
  <si>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</si>
  <si>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</si>
  <si>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</si>
  <si>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</si>
  <si>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</si>
  <si>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</si>
  <si>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%</t>
  </si>
  <si>
    <t>P8001</t>
  </si>
  <si>
    <t>Advogado júnior</t>
  </si>
  <si>
    <t>mês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</si>
  <si>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</si>
  <si>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</si>
  <si>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</si>
  <si>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</si>
  <si>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</si>
  <si>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</si>
  <si>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</si>
  <si>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</si>
  <si>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</si>
  <si>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</si>
  <si>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</si>
  <si>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</si>
  <si>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</si>
  <si>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</si>
  <si>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</si>
  <si>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</si>
  <si>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</si>
  <si>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</si>
  <si>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</si>
  <si>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</si>
  <si>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</si>
  <si>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</si>
  <si>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</si>
  <si>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</si>
  <si>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</si>
  <si>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</si>
  <si>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</si>
  <si>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</si>
  <si>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</si>
  <si>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</si>
  <si>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</si>
  <si>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</si>
  <si>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</si>
  <si>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</si>
  <si>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</si>
  <si>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</si>
  <si>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</si>
  <si>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</si>
  <si>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</si>
  <si>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</si>
  <si>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</si>
  <si>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</si>
  <si>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</si>
  <si>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</si>
  <si>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</si>
  <si>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</si>
  <si>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</si>
  <si>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</si>
  <si>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</si>
  <si>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</si>
  <si>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</si>
  <si>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</si>
  <si>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</si>
  <si>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</si>
  <si>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</si>
  <si>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</si>
  <si>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</si>
  <si>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</si>
  <si>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</si>
  <si>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</si>
  <si>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</si>
  <si>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</si>
  <si>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</si>
  <si>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</si>
  <si>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</si>
  <si>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</si>
  <si>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</si>
  <si>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</si>
  <si>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</si>
  <si>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</si>
  <si>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</si>
  <si>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</si>
  <si>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</si>
  <si>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</si>
  <si>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</si>
  <si>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</si>
  <si>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</si>
  <si>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</si>
  <si>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</si>
  <si>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</si>
  <si>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</si>
  <si>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</si>
  <si>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</si>
  <si>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</si>
  <si>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</si>
  <si>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</si>
  <si>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</si>
  <si>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</si>
  <si>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</si>
  <si>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</si>
  <si>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</si>
  <si>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</si>
  <si>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</si>
  <si>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</si>
  <si>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</si>
  <si>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</si>
  <si>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</si>
  <si>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</si>
  <si>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</si>
  <si>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</si>
  <si>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</si>
  <si>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</si>
  <si>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</si>
  <si>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</si>
  <si>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</si>
  <si>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</si>
  <si>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</si>
  <si>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</si>
  <si>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</si>
  <si>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</si>
  <si>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</si>
  <si>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</si>
  <si>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</si>
  <si>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</si>
  <si>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</si>
  <si>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</si>
  <si>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</si>
  <si>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</si>
  <si>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</si>
  <si>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</si>
  <si>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</si>
  <si>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</si>
  <si>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</si>
  <si>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</si>
  <si>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</si>
  <si>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</si>
  <si>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</si>
  <si>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</si>
  <si>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</si>
  <si>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</si>
  <si>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</si>
  <si>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</si>
  <si>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</si>
  <si>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</si>
  <si>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</si>
  <si>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</si>
  <si>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</si>
  <si>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P8163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</si>
  <si>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</si>
  <si>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</si>
  <si>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</si>
  <si>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</si>
  <si>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</si>
  <si>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</si>
  <si>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</si>
  <si>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</si>
  <si>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</si>
  <si>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</si>
  <si>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</si>
  <si>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</si>
  <si>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</si>
  <si>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</si>
  <si>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</si>
  <si>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</si>
  <si>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</si>
  <si>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</si>
  <si>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</si>
  <si>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</si>
  <si>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</si>
  <si>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</si>
  <si>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</si>
  <si>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</si>
  <si>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</si>
  <si>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</si>
  <si>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</si>
  <si>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</si>
  <si>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</si>
  <si>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</si>
  <si>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</si>
  <si>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</si>
  <si>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</si>
  <si>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</si>
  <si>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</si>
  <si>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</si>
  <si>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</si>
  <si>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</si>
  <si>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</si>
  <si>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</si>
  <si>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</si>
  <si>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</si>
  <si>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</si>
  <si>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</si>
  <si>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</si>
  <si>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</si>
  <si>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</si>
  <si>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</si>
  <si>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</si>
  <si>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</si>
  <si>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</si>
  <si>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</si>
  <si>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</si>
  <si>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</si>
  <si>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</si>
  <si>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Fonte: FGV IBRE</t>
  </si>
  <si>
    <t>Motorista de veículo leve - horista</t>
  </si>
  <si>
    <t>h</t>
  </si>
  <si>
    <t>P8264</t>
  </si>
  <si>
    <t>ocupante x mês</t>
  </si>
  <si>
    <t>Residência</t>
  </si>
  <si>
    <t>B8960</t>
  </si>
  <si>
    <t>Escritório</t>
  </si>
  <si>
    <t>B8959</t>
  </si>
  <si>
    <t>Custos Diversos</t>
  </si>
  <si>
    <t>Topografia</t>
  </si>
  <si>
    <t>B8958</t>
  </si>
  <si>
    <t>Laboratório de solos</t>
  </si>
  <si>
    <t>B8957</t>
  </si>
  <si>
    <t>Laboratório de concreto</t>
  </si>
  <si>
    <t>B8956</t>
  </si>
  <si>
    <t>Laboratório de asfalto</t>
  </si>
  <si>
    <t>B8955</t>
  </si>
  <si>
    <t>Cesta das Instalações</t>
  </si>
  <si>
    <t>B8954</t>
  </si>
  <si>
    <t>B8953</t>
  </si>
  <si>
    <t>Mobiliário</t>
  </si>
  <si>
    <t>m² x mês</t>
  </si>
  <si>
    <t>B8952</t>
  </si>
  <si>
    <t>B8951</t>
  </si>
  <si>
    <t>Imóveis</t>
  </si>
  <si>
    <t>Custo unitário 
(R$ / un)</t>
  </si>
  <si>
    <t>Unidade</t>
  </si>
  <si>
    <t>Tipo</t>
  </si>
  <si>
    <t>Item</t>
  </si>
  <si>
    <t>Tabela 2 - Custos de imóveis, mobiliário, cestas de instalações e custos diversos</t>
  </si>
  <si>
    <t>hora</t>
  </si>
  <si>
    <t>Veículo tipo van furgão com capacidade de 1,38 t - 100 kW (com motorista)</t>
  </si>
  <si>
    <t>E8887</t>
  </si>
  <si>
    <t>Veículo leve picape 4 x 4 com capacidade de 1,10 t - 147 kW (sem motorista)</t>
  </si>
  <si>
    <t>E8891</t>
  </si>
  <si>
    <t>Veículo leve - 53 kW (sem motorista)</t>
  </si>
  <si>
    <t>E8889</t>
  </si>
  <si>
    <t>Veículos</t>
  </si>
  <si>
    <t>Improdutivo</t>
  </si>
  <si>
    <t>Produtivo</t>
  </si>
  <si>
    <t>S</t>
  </si>
  <si>
    <t>Custo unitário (R$ / un)</t>
  </si>
  <si>
    <t xml:space="preserve">Tabela 1 - Custos de veículos </t>
  </si>
  <si>
    <t>1.1</t>
  </si>
  <si>
    <t>1.2</t>
  </si>
  <si>
    <t>K1</t>
  </si>
  <si>
    <t>RECURSOS HUMANOS - EQUIPE PERMANENTE</t>
  </si>
  <si>
    <t>ITEM</t>
  </si>
  <si>
    <t>REFERENCIAL DE CUSTO</t>
  </si>
  <si>
    <t>CÓDIGO</t>
  </si>
  <si>
    <t>DESCRIÇÃO</t>
  </si>
  <si>
    <t>UNIDADE</t>
  </si>
  <si>
    <t>CUSTO UNITÁRIO</t>
  </si>
  <si>
    <t>QUANTIDADE</t>
  </si>
  <si>
    <t>PREÇO (R$)</t>
  </si>
  <si>
    <t>CUSTO TOTAL</t>
  </si>
  <si>
    <t>FATOR "K"</t>
  </si>
  <si>
    <t>SERVIÇOS DE APOIO TÉCNICO</t>
  </si>
  <si>
    <t>3.1</t>
  </si>
  <si>
    <t>Descritivo</t>
  </si>
  <si>
    <t>H</t>
  </si>
  <si>
    <t>CHP</t>
  </si>
  <si>
    <t>Custo Total</t>
  </si>
  <si>
    <t>Custo Unitário</t>
  </si>
  <si>
    <t>Coeficiente</t>
  </si>
  <si>
    <t>Unidade:</t>
  </si>
  <si>
    <t>PREFEITURA MUNICIPAL DE PORTO BELO</t>
  </si>
  <si>
    <t>Levantamento Planialtimétrico Cadastral</t>
  </si>
  <si>
    <t>m2</t>
  </si>
  <si>
    <t>REF: SEINFRA/SP CÓD. 01-10-00</t>
  </si>
  <si>
    <t>SICRO P9950</t>
  </si>
  <si>
    <t>SICRO P9848</t>
  </si>
  <si>
    <t>Desenhista</t>
  </si>
  <si>
    <t>SICRO P9949</t>
  </si>
  <si>
    <t>SICRO E9553</t>
  </si>
  <si>
    <t>Estação total eletrônica com alcance máximo de 3.000 m</t>
  </si>
  <si>
    <t>Veículo tipo van furgão com capacidade de 1,54 t - 93 kW</t>
  </si>
  <si>
    <t>Custo Unitário Direto Total (R$)</t>
  </si>
  <si>
    <t>COMPOSIÇÕES DE CUSTO UNITÁRIO</t>
  </si>
  <si>
    <t>COMPOSIÇÃO 01</t>
  </si>
  <si>
    <t>M</t>
  </si>
  <si>
    <t>K2</t>
  </si>
  <si>
    <t>K3</t>
  </si>
  <si>
    <t>SONDAGEM A TRADO MANUAL</t>
  </si>
  <si>
    <t>ENSAIOS DE LABORATÓRIO - UMIDADE NATURAL</t>
  </si>
  <si>
    <t>ENSAIOS DE LABORATÓRIO - LIMITE DE LIQUIDEZ</t>
  </si>
  <si>
    <t>ENSAIOS DE LABORATÓRIO - PLASTICIDADE</t>
  </si>
  <si>
    <t>ENSAIOS DE LABORATÓRIO - GRANULOMETRIA</t>
  </si>
  <si>
    <t>ENSAIOS DE LABORATÓRIO - PROCTOR SIMPLES</t>
  </si>
  <si>
    <t>ENSAIOS DE LABORATÓRIO - CBR MOLDADO</t>
  </si>
  <si>
    <t>ENS.</t>
  </si>
  <si>
    <t>DESPESAS DIRETAS</t>
  </si>
  <si>
    <t>K4</t>
  </si>
  <si>
    <t>Despesas Legais (DL)</t>
  </si>
  <si>
    <t>Recomendação TCU: Redução de 20% da alíquota do PIS e COFINS</t>
  </si>
  <si>
    <t>Itens que compõe as Despesas Legais (DL)</t>
  </si>
  <si>
    <t>i</t>
  </si>
  <si>
    <t>PIS</t>
  </si>
  <si>
    <t>(80% de 1,65%)</t>
  </si>
  <si>
    <t>COFINS</t>
  </si>
  <si>
    <t>(80% de 7,60%)</t>
  </si>
  <si>
    <t>TOTAL (i)</t>
  </si>
  <si>
    <t>DL =  (1/(1-i)-1)*100</t>
  </si>
  <si>
    <t>RESUMO DO CÁLCULO DO FATOR "K"</t>
  </si>
  <si>
    <t>Fator K</t>
  </si>
  <si>
    <t>Itens</t>
  </si>
  <si>
    <t>Encargos Sociais (ES)</t>
  </si>
  <si>
    <t>Despesas Indiretas (DI)</t>
  </si>
  <si>
    <t>Lucro (L)</t>
  </si>
  <si>
    <t>FATOR K</t>
  </si>
  <si>
    <t>Equipe Técnica Permanente</t>
  </si>
  <si>
    <t>k2</t>
  </si>
  <si>
    <t>Consultores Externos</t>
  </si>
  <si>
    <t>Serviços de Apoio Técnico</t>
  </si>
  <si>
    <t>k4</t>
  </si>
  <si>
    <t>Despesas Diretas</t>
  </si>
  <si>
    <t>Observações:</t>
  </si>
  <si>
    <t>1 - Despesas Indiretas (DI): Para trabalhos desenvolvidos na sede da empresa não deve ser considerada a parcela das despesas indiretas na</t>
  </si>
  <si>
    <t xml:space="preserve">composição do K4. Esta parcela é pertinente para os serviços de gerenciamento, fiscalização, supervisão etc., desenvolvidos fora da sede da empresa. </t>
  </si>
  <si>
    <t>2 - Fator K = (1+ES)*(1+DI)*(1+L)*(1+DL)</t>
  </si>
  <si>
    <t>3 - Despesas Indiretas (DI): O percentual aceito pelo Tribunal de Contas da União - TCU para as Despesas Indiretas, também denominadas Overhead ou Administração Central, deve estar situado na faixa de 17% a 20% (Acórdão Nº 508/2018 - TCU) para a equipe permanente.</t>
  </si>
  <si>
    <t>4 - Despesas Legais (DL): 5,0% de ISSQN em Porto Belo/SC. PIS e COFINS considerando 20% de compensação nas tarifas cheias (7,6% e 1,65%) no regime de incidência não-cumulativa. A redução do PIS e do CONFINS é recomendada pelo Tribunal de Contas da União - TCU na publicação Orientações Para a Elaboração de Planlilhas Orçamentárias de Obras Públicas - Edição de 2014. Ajustar os percentuais de PIS e COFINS a real situação tributária da empresa.</t>
  </si>
  <si>
    <t>6 - Modelagem  do Sindicato da Arquitetura e da Engenharia (SINAENCO) conforme "Roteiro de Preços - Orientações para Composição de Preços de Estudos e Projetos de Arquitetura e Engenharia".</t>
  </si>
  <si>
    <t>CÁLCULO DO FATOR "k" - Metodologia do Sindicato da Arquitetura e Engenharia (SINAENCO)</t>
  </si>
  <si>
    <t>3 - Parcela de Lucro (L): Estimado em 10% pelo SINAENCO e pelo TCU em suas respectivas publicações. Não há referência no Acórdão 2.622/13 (somente obras) para serviços de engenharia consultiva.</t>
  </si>
  <si>
    <t>5 - Encargos sociais: SINAPI/SC 01/2024 - sem desoneração, mão de obra mensalista - percentual de 66,04%  para equipe permanente. Para equipe de consultores externos, somente é considerado o percentual de 20% relativo ao INSS patronal.</t>
  </si>
  <si>
    <t>https://www.gov.br/dnit/pt-br/assuntos/planejamento-e-pesquisa/custos-e-pagamentos/custos-e-pagamentos-dnit/engenharia-consultiva-2/tabela-de-precos-de-consultoria-1</t>
  </si>
  <si>
    <t>https://www.gov.br/dnit/pt-br/assuntos/planejamento-e-pesquisa/custos-e-pagamentos/custos-e-pagamentos-dnit/engenharia-consultiva/tabela-de-precos-de-consultoria-resolucao-no-11-2020/tabela-de-consultoria/Resoluon11.2020CestasdemobinsteCD..pdf</t>
  </si>
  <si>
    <t>https://www.gov.br/dnit/pt-br/assuntos/planejamento-e-pesquisa/custos-e-pagamentos/custos-e-pagamentos-dnit/engenharia-consultiva/tabela-de-precos-de-consultoria-resolucao-no-11-2020/tabela-de-consultoria/resolucao-11-2020.pdf</t>
  </si>
  <si>
    <t>https://www.caixa.gov.br/Downloads/sinapi-manual-de-metodologias-e-conceitos/Livro2_SINAPI_Calculos_e_Parametros_Edicao_Digital_Vigente.pdf</t>
  </si>
  <si>
    <t>https://www.gov.br/dnit/pt-br/assuntos/planejamento-e-pesquisa/custos-e-pagamentos/custos-e-pagamentos-dnit/indices-de-reajustamentos/indices-de-reajustamentos-de-obras-rodoviario/indice-de-reajustamento-de-obras-rodoviarias-mar-2024.pdf</t>
  </si>
  <si>
    <t>SECRETARIA DE ADMINISTRAÇÃO</t>
  </si>
  <si>
    <t>DIRETORIA DE CAPTAÇÃO DE RECURSOS E CONVÊNIOS</t>
  </si>
  <si>
    <t>OBJETO</t>
  </si>
  <si>
    <t>Data base do orçamento:</t>
  </si>
  <si>
    <t>PRODUTO</t>
  </si>
  <si>
    <t>LOTE</t>
  </si>
  <si>
    <t>PROJETO GEOMÉTRICO</t>
  </si>
  <si>
    <t>ORÇAMENTO, CRONOGRAMA FÍSICO-FINANCEIRO E PLANO DE EXECUÇÃO</t>
  </si>
  <si>
    <t>MEMORIAL DESCRITIVO, CADERNO DE ENCARGOS E ESPECIFICAÇÕES TÉCNICAS</t>
  </si>
  <si>
    <t>CORREÇÕES E REVISÕES PROJETOS, MEMORIAL, CADERNO DE ENCARGOS E ESPECIFICAÇÕES TÉCNICAS</t>
  </si>
  <si>
    <t>CORREÇÕES E REVISÕES ORÇAMENTO, CRONOGRAMA FÍSICO-FINANCEIRO E PLANO DE EXECUÇÃO</t>
  </si>
  <si>
    <t>MÊS 01</t>
  </si>
  <si>
    <t>MÊS 02</t>
  </si>
  <si>
    <t>MÊS 03</t>
  </si>
  <si>
    <t>DIAS CORRIDOS</t>
  </si>
  <si>
    <t>CRONOGRAMA</t>
  </si>
  <si>
    <t>TOTAL (R$)</t>
  </si>
  <si>
    <t>CUSTO UNIT R$</t>
  </si>
  <si>
    <t>TOPOGRAFIA - EQUIPAMENTOS E SERVIÇOS</t>
  </si>
  <si>
    <t>LEVANTAMENTO PLANIMÉTRICO CADASTRAL</t>
  </si>
  <si>
    <t>M2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</si>
  <si>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</si>
  <si>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</si>
  <si>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</si>
  <si>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</si>
  <si>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</si>
  <si>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</si>
  <si>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</si>
  <si>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</si>
  <si>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</si>
  <si>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</si>
  <si>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</si>
  <si>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</si>
  <si>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</si>
  <si>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</si>
  <si>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</si>
  <si>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</si>
  <si>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</si>
  <si>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UN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</si>
  <si>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</si>
  <si>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</si>
  <si>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</si>
  <si>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</si>
  <si>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</si>
  <si>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</si>
  <si>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</si>
  <si>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</si>
  <si>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</si>
  <si>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</si>
  <si>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</si>
  <si>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</si>
  <si>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</si>
  <si>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.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</si>
  <si>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</si>
  <si>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</si>
  <si>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</si>
  <si>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</si>
  <si>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</si>
  <si>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</si>
  <si>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</si>
  <si>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</si>
  <si>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</si>
  <si>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</si>
  <si>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</si>
  <si>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</si>
  <si>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</si>
  <si>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</si>
  <si>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</si>
  <si>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</si>
  <si>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</si>
  <si>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</si>
  <si>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</si>
  <si>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</si>
  <si>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</si>
  <si>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</si>
  <si>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</si>
  <si>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</si>
  <si>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</si>
  <si>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</si>
  <si>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</si>
  <si>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</si>
  <si>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</si>
  <si>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</si>
  <si>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COMPACTAÇÃO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</si>
  <si>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</si>
  <si>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</si>
  <si>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</si>
  <si>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</si>
  <si>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</si>
  <si>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</si>
  <si>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</si>
  <si>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</si>
  <si>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</si>
  <si>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</si>
  <si>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</si>
  <si>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CONTROLE TECNOLÓGICO DE CONCRETO - ENSAIO DE ESCLEROMETRIA EM 10 PONTOS COM 16 TIROS POR PONTO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</si>
  <si>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</si>
  <si>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</si>
  <si>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</si>
  <si>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</si>
  <si>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</si>
  <si>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</si>
  <si>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</si>
  <si>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</si>
  <si>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</si>
  <si>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</si>
  <si>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</si>
  <si>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</si>
  <si>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</si>
  <si>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</si>
  <si>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</si>
  <si>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</si>
  <si>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</si>
  <si>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</si>
  <si>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</si>
  <si>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</si>
  <si>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</si>
  <si>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</si>
  <si>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</si>
  <si>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</si>
  <si>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</si>
  <si>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</si>
  <si>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</si>
  <si>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</si>
  <si>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</si>
  <si>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</si>
  <si>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</si>
  <si>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</si>
  <si>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</si>
  <si>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</si>
  <si>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</si>
  <si>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</si>
  <si>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</si>
  <si>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</si>
  <si>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</si>
  <si>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</si>
  <si>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</si>
  <si>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EM TAMANHO OFÍCIO, UMA FACE, PRETO E BRANCO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</si>
  <si>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</si>
  <si>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</si>
  <si>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</si>
  <si>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</si>
  <si>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</si>
  <si>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</si>
  <si>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CONSULTOR</t>
  </si>
  <si>
    <t>COORDENADOR GERAL</t>
  </si>
  <si>
    <t>COORDENADOR SETORIAL</t>
  </si>
  <si>
    <t>ENGENHEIRO/ ARQUITETO SÊNIOR</t>
  </si>
  <si>
    <t>ENGENHEIRO/ ARQUITETO  PLENO</t>
  </si>
  <si>
    <t>ENGENHEIRO/ ARQUITETO JUNIOR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</si>
  <si>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</si>
  <si>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</si>
  <si>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</si>
  <si>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</si>
  <si>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DESENHISTA PROJETISTA</t>
  </si>
  <si>
    <t>LABORATORISTA DE SOLO/PAVIMENTAÇÃO</t>
  </si>
  <si>
    <t>PROJETISTA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</si>
  <si>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</si>
  <si>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</si>
  <si>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</si>
  <si>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</si>
  <si>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</si>
  <si>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</si>
  <si>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</si>
  <si>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</si>
  <si>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SERVIÇO DE PLOTAGEM EM PAPEL SULFITE, TAMANHO A1, PRETO E BRANCO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</si>
  <si>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</si>
  <si>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</si>
  <si>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</si>
  <si>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PROJETO BÁSICO (PRANCHA A1)</t>
  </si>
  <si>
    <t>PROJETO EXECUTIVO (PRANCHA A1)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</si>
  <si>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</si>
  <si>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</si>
  <si>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</si>
  <si>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</si>
  <si>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</si>
  <si>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</si>
  <si>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</si>
  <si>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</si>
  <si>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</si>
  <si>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</si>
  <si>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</si>
  <si>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</si>
  <si>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</si>
  <si>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</si>
  <si>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M3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</si>
  <si>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</si>
  <si>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</si>
  <si>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</si>
  <si>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</si>
  <si>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</si>
  <si>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</si>
  <si>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</si>
  <si>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</si>
  <si>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</si>
  <si>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</si>
  <si>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</si>
  <si>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</si>
  <si>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</si>
  <si>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</si>
  <si>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</si>
  <si>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</si>
  <si>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</si>
  <si>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</si>
  <si>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</si>
  <si>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</si>
  <si>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 CM</t>
  </si>
  <si>
    <t>CORTE, RECORTE E REMOÇÃO DE ÁRVORES INCLUSIVE RAIZES DIÂM. &gt; 90CM</t>
  </si>
  <si>
    <t>APILOAMENTO MANUAL DE CAVA DE FUNDAÇÃO</t>
  </si>
  <si>
    <t>REMOÇÃO DE TERRA ALÉM DO PRIMEIRO KM COM CAMINHÃO DE 14 M3</t>
  </si>
  <si>
    <t>M3XKM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</si>
  <si>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</si>
  <si>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</si>
  <si>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</si>
  <si>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</si>
  <si>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</si>
  <si>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</si>
  <si>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</si>
  <si>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PAVIMENTAÇÃO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</si>
  <si>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</si>
  <si>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</si>
  <si>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</si>
  <si>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</si>
  <si>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</si>
  <si>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</si>
  <si>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</si>
  <si>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</si>
  <si>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</si>
  <si>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</si>
  <si>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</si>
  <si>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FORNECIMENTO E ASSENTAMENTO DE GUIAS TIPO PMSP 100, INCLUSIVE ENCOSTAMENTO DE TERRA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</si>
  <si>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</si>
  <si>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</si>
  <si>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</si>
  <si>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</si>
  <si>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</si>
  <si>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</si>
  <si>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</si>
  <si>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FUNDAÇÃO DE RACHÃO</t>
  </si>
  <si>
    <t>BASE DE MACADAME HIDRÁULICO</t>
  </si>
  <si>
    <t>CAMADA DE ISOLAMENTO SOB O MACADAME HIDRÁULICO CONFORME IE-8</t>
  </si>
  <si>
    <t>BASE DE COXIM DE AREIA</t>
  </si>
  <si>
    <t>BASE DE MACADAME BETUMINOSO</t>
  </si>
  <si>
    <t>BASE DE MACADAME BETUMINOSO COM EMULSÃO ASFÁLTICA CATIÔNICA</t>
  </si>
  <si>
    <t>BASE DE BINDER</t>
  </si>
  <si>
    <t>IMPRIMAÇÃO BETUMINOSA IMPERMEABILIZANTE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</si>
  <si>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</si>
  <si>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</si>
  <si>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</si>
  <si>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</si>
  <si>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</si>
  <si>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</si>
  <si>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</si>
  <si>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</si>
  <si>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</si>
  <si>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</si>
  <si>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</si>
  <si>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</si>
  <si>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</si>
  <si>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</si>
  <si>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</si>
  <si>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</si>
  <si>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</si>
  <si>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</si>
  <si>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</si>
  <si>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</si>
  <si>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</si>
  <si>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</si>
  <si>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</si>
  <si>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</si>
  <si>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</si>
  <si>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</si>
  <si>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</si>
  <si>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</si>
  <si>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</si>
  <si>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</si>
  <si>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</si>
  <si>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</si>
  <si>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</si>
  <si>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</si>
  <si>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</si>
  <si>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</si>
  <si>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</si>
  <si>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</si>
  <si>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</si>
  <si>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</si>
  <si>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</si>
  <si>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</si>
  <si>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</si>
  <si>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</si>
  <si>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</si>
  <si>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</si>
  <si>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</si>
  <si>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</si>
  <si>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</si>
  <si>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</si>
  <si>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</si>
  <si>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</si>
  <si>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</si>
  <si>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</si>
  <si>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</si>
  <si>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</si>
  <si>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</si>
  <si>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</si>
  <si>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</si>
  <si>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</si>
  <si>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</si>
  <si>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</si>
  <si>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</si>
  <si>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</si>
  <si>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</si>
  <si>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</si>
  <si>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</si>
  <si>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</si>
  <si>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</si>
  <si>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</si>
  <si>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MICROREVESTIMENTO A QUENTE DE MISTURA ASFÁLTICA  TIPO SMA COM POLÍMERO E FIBRA (SEM TRANSPORTE), ESPESSURA INDICADA 1,5 À 2,5CM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</si>
  <si>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</si>
  <si>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</si>
  <si>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</si>
  <si>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</si>
  <si>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KG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</si>
  <si>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</si>
  <si>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</si>
  <si>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</si>
  <si>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</si>
  <si>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MÊS</t>
  </si>
  <si>
    <t>CARGA DE PNEUS EM CAMINHÃO</t>
  </si>
  <si>
    <t>TON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</si>
  <si>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</si>
  <si>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</si>
  <si>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</si>
  <si>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</si>
  <si>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</si>
  <si>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</si>
  <si>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</si>
  <si>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</si>
  <si>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</si>
  <si>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</si>
  <si>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</si>
  <si>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</si>
  <si>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</si>
  <si>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</si>
  <si>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</si>
  <si>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</si>
  <si>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</si>
  <si>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</si>
  <si>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</si>
  <si>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</si>
  <si>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</si>
  <si>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</si>
  <si>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</si>
  <si>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</si>
  <si>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</si>
  <si>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</si>
  <si>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</si>
  <si>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</si>
  <si>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</si>
  <si>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</si>
  <si>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</si>
  <si>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</si>
  <si>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</si>
  <si>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</si>
  <si>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</si>
  <si>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</si>
  <si>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</si>
  <si>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</si>
  <si>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</si>
  <si>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</si>
  <si>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</si>
  <si>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</si>
  <si>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</si>
  <si>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</si>
  <si>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</si>
  <si>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</si>
  <si>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</si>
  <si>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</si>
  <si>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</si>
  <si>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</si>
  <si>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</si>
  <si>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</si>
  <si>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</si>
  <si>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</si>
  <si>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</si>
  <si>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</si>
  <si>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</si>
  <si>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</si>
  <si>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</si>
  <si>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</si>
  <si>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</si>
  <si>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</si>
  <si>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</si>
  <si>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</si>
  <si>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</si>
  <si>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</si>
  <si>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</si>
  <si>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</si>
  <si>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</si>
  <si>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</si>
  <si>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</si>
  <si>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</si>
  <si>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</si>
  <si>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</si>
  <si>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</si>
  <si>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</si>
  <si>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</si>
  <si>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</si>
  <si>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</si>
  <si>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</si>
  <si>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</si>
  <si>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</si>
  <si>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</si>
  <si>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</si>
  <si>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</si>
  <si>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</si>
  <si>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</si>
  <si>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</si>
  <si>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</si>
  <si>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</si>
  <si>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</si>
  <si>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</si>
  <si>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</si>
  <si>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</si>
  <si>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</si>
  <si>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</si>
  <si>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</si>
  <si>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</si>
  <si>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</si>
  <si>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</si>
  <si>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</si>
  <si>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</si>
  <si>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</si>
  <si>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</si>
  <si>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</si>
  <si>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</si>
  <si>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</si>
  <si>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</si>
  <si>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</si>
  <si>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</si>
  <si>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</si>
  <si>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</si>
  <si>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</si>
  <si>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</si>
  <si>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</si>
  <si>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</si>
  <si>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</si>
  <si>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</si>
  <si>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</si>
  <si>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</si>
  <si>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</si>
  <si>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</si>
  <si>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</si>
  <si>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</si>
  <si>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</si>
  <si>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</si>
  <si>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</si>
  <si>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</si>
  <si>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</si>
  <si>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</si>
  <si>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</si>
  <si>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</si>
  <si>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</si>
  <si>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</si>
  <si>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</si>
  <si>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</si>
  <si>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</si>
  <si>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</si>
  <si>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</si>
  <si>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</si>
  <si>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</si>
  <si>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PONTES E VIADUTOS</t>
  </si>
  <si>
    <t>FORNECIMENTO E CRAVAÇÃO DE ESTACAS DE EUCALIPTO - DIÂMETRO 20 À 30CM</t>
  </si>
  <si>
    <t>FORNECIMENTO E CRAVAÇÃO DE ESTACA METÁLICA - PERFIL DE AÇO LAMINADO W 250X32,7</t>
  </si>
  <si>
    <t>FORNECIMENTO E CRAVAÇÃO DE ESTACA METÁLICA - PERFIL DE AÇO LAMINADO W 310X52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</si>
  <si>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</si>
  <si>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</si>
  <si>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</si>
  <si>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</si>
  <si>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</si>
  <si>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</si>
  <si>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</si>
  <si>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</si>
  <si>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</si>
  <si>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</si>
  <si>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</si>
  <si>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</si>
  <si>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</si>
  <si>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</si>
  <si>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</si>
  <si>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</si>
  <si>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</si>
  <si>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</si>
  <si>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</si>
  <si>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</si>
  <si>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</si>
  <si>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</si>
  <si>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EM BLOCOS DE CONCRETO 09 X 19 X 39CM</t>
  </si>
  <si>
    <t>ALVENARIA EM BLOCOS DE CONCRETO 19 X 19 X 39CM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</si>
  <si>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</si>
  <si>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</si>
  <si>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</si>
  <si>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</si>
  <si>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</si>
  <si>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</si>
  <si>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</si>
  <si>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</si>
  <si>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</si>
  <si>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</si>
  <si>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</si>
  <si>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DM3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</si>
  <si>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</si>
  <si>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</si>
  <si>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</si>
  <si>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</si>
  <si>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CONCRETO SIMPLES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</si>
  <si>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</si>
  <si>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</si>
  <si>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</si>
  <si>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</si>
  <si>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</si>
  <si>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</si>
  <si>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</si>
  <si>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</si>
  <si>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</si>
  <si>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</si>
  <si>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</si>
  <si>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BROCA, DIÂMETRO 25CM, PROFUNDIDADE ATÉ 4M</t>
  </si>
  <si>
    <t>ALVENARIA DE BLOCOS DE CONCRETO 14 X 19 X 39CM</t>
  </si>
  <si>
    <t>FORNECIMENTO E COLOCAÇÃO DE AÇO DE PROTENSÃO CP-190 RB 12 DIÂMETRO 5/8", INCLUIDO BAINHA, PROTENSÃO E INJEÇÃO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</si>
  <si>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</si>
  <si>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</si>
  <si>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</si>
  <si>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</si>
  <si>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</si>
  <si>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</si>
  <si>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</si>
  <si>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</si>
  <si>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</si>
  <si>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</si>
  <si>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ANDAIMES METÁLICOS - FORNECIMENTO</t>
  </si>
  <si>
    <t>M3XMES</t>
  </si>
  <si>
    <t>ANDAIMES METÁLICOS - MONTAGEM E DESMONTAGEM</t>
  </si>
  <si>
    <t>PLATAFORMA DE MADEIRA A SEREM ARMADAS SOBRE ANDAIMES METÁLICOS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</si>
  <si>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</si>
  <si>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</si>
  <si>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</si>
  <si>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</si>
  <si>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</si>
  <si>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</si>
  <si>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</si>
  <si>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</si>
  <si>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</si>
  <si>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</si>
  <si>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</si>
  <si>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</si>
  <si>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</si>
  <si>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</si>
  <si>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L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</si>
  <si>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</si>
  <si>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</si>
  <si>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</si>
  <si>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</si>
  <si>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</si>
  <si>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PLACA DE OBRA EM CHAPA DE AÇO GALVANIZADO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</si>
  <si>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</si>
  <si>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</si>
  <si>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</si>
  <si>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</si>
  <si>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</si>
  <si>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</si>
  <si>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TINTA PVA (LÁTEX) - CONCRETO OU REBOCO SEM MASSA CORRIDA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</si>
  <si>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</si>
  <si>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</si>
  <si>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</si>
  <si>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</si>
  <si>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</si>
  <si>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</si>
  <si>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</si>
  <si>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</si>
  <si>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</si>
  <si>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</si>
  <si>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APLICAÇÃO DE TINTA ANTI-PICHAÇÃO - BASE SOLVENTE - 2 DEMÃOS</t>
  </si>
  <si>
    <t>APLICAÇÃO DE VERNIZ ANTI-PICHAÇÃO - BASE SOLVENTE - 2 DEMÃOS (REMOÇÃO DA PICHAÇÃO SOMENTE A SECO OU COM ÁGUA E SABÃO)</t>
  </si>
  <si>
    <t>LIXAMENTO MANUAL DE SUPERFÍCIE DE CONCRETO</t>
  </si>
  <si>
    <t>PINTURA COM SELADOR PARA TINTA ACRILICA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</si>
  <si>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</si>
  <si>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</si>
  <si>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</si>
  <si>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</si>
  <si>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</si>
  <si>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</si>
  <si>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</si>
  <si>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</si>
  <si>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</si>
  <si>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</si>
  <si>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</si>
  <si>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</si>
  <si>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</si>
  <si>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</si>
  <si>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</si>
  <si>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</si>
  <si>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</si>
  <si>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</si>
  <si>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</si>
  <si>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</si>
  <si>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</si>
  <si>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</si>
  <si>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</si>
  <si>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</si>
  <si>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</si>
  <si>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</si>
  <si>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</si>
  <si>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</si>
  <si>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</si>
  <si>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</si>
  <si>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</si>
  <si>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</si>
  <si>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</si>
  <si>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</si>
  <si>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</si>
  <si>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</si>
  <si>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ENGENHEIRO DA OBRA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</si>
  <si>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</si>
  <si>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</si>
  <si>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</si>
  <si>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</si>
  <si>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</si>
  <si>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</si>
  <si>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</si>
  <si>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</si>
  <si>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</si>
  <si>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</si>
  <si>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</si>
  <si>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</si>
  <si>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</si>
  <si>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</si>
  <si>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</si>
  <si>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</si>
  <si>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</si>
  <si>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</si>
  <si>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</si>
  <si>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</si>
  <si>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</si>
  <si>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</si>
  <si>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</si>
  <si>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</si>
  <si>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</si>
  <si>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</si>
  <si>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</si>
  <si>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</si>
  <si>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</si>
  <si>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</si>
  <si>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</si>
  <si>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</si>
  <si>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</si>
  <si>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</si>
  <si>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</si>
  <si>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</si>
  <si>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</si>
  <si>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</si>
  <si>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</si>
  <si>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</si>
  <si>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</si>
  <si>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</si>
  <si>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</si>
  <si>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</si>
  <si>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</si>
  <si>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</si>
  <si>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</si>
  <si>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</si>
  <si>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</si>
  <si>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</si>
  <si>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</si>
  <si>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</si>
  <si>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</si>
  <si>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</si>
  <si>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</si>
  <si>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</si>
  <si>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</si>
  <si>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</si>
  <si>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</si>
  <si>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</si>
  <si>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</si>
  <si>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</si>
  <si>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</si>
  <si>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</si>
  <si>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</si>
  <si>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</si>
  <si>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</si>
  <si>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</si>
  <si>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</si>
  <si>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</si>
  <si>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</si>
  <si>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</si>
  <si>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</si>
  <si>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</si>
  <si>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</si>
  <si>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</si>
  <si>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</si>
  <si>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</si>
  <si>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</si>
  <si>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</si>
  <si>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</si>
  <si>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</si>
  <si>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</si>
  <si>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</si>
  <si>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</si>
  <si>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</si>
  <si>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</si>
  <si>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</si>
  <si>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</si>
  <si>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</si>
  <si>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</si>
  <si>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</si>
  <si>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</si>
  <si>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</si>
  <si>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</si>
  <si>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</si>
  <si>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</si>
  <si>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</si>
  <si>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</si>
  <si>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</si>
  <si>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</si>
  <si>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</si>
  <si>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AUDIÊNCIA PÚBLICA</t>
  </si>
  <si>
    <t>FICHA DE CARACTERIZAÇÃO DO EMPREENDIMENTO - FCA, CONFORME INSTRUÇÃO NORMATIVA IPHAN N°01/2015</t>
  </si>
  <si>
    <t>RELATÓRIO DE AVALIAÇÃO DE IMPACTO AOS BENS CULTURAIS TOMBADOS, VALORADOS E REGISTRADOS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</si>
  <si>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</si>
  <si>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</si>
  <si>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</si>
  <si>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</si>
  <si>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</si>
  <si>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</si>
  <si>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</si>
  <si>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ELABORAÇÃO DE ADITIVO AO TERMO DE COMPROMISSO AMBIENTAL - TCA</t>
  </si>
  <si>
    <t>RELATÓRIO DE AVALIAÇÃO PRELIMINAR CONFORME CETESB DD N°38/2017/C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</si>
  <si>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</si>
  <si>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</si>
  <si>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</si>
  <si>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</si>
  <si>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</si>
  <si>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</si>
  <si>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</si>
  <si>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</si>
  <si>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</si>
  <si>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</si>
  <si>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</si>
  <si>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</si>
  <si>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</si>
  <si>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</si>
  <si>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</si>
  <si>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</si>
  <si>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</si>
  <si>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</si>
  <si>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</si>
  <si>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</si>
  <si>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</si>
  <si>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</si>
  <si>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</si>
  <si>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</si>
  <si>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</si>
  <si>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</si>
  <si>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</si>
  <si>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</si>
  <si>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</si>
  <si>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</si>
  <si>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</si>
  <si>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</si>
  <si>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</si>
  <si>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</si>
  <si>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</si>
  <si>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</si>
  <si>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</si>
  <si>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</si>
  <si>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PROGRAMA DE IMPLANTAÇÃO DO PAISAGISMO, RECOMPOSIÇÃO DAS ÁREAS VERDES E BALANÇO DE ÁREAS PERMEÁVEIS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</si>
  <si>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</si>
  <si>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</si>
  <si>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</si>
  <si>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</si>
  <si>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</si>
  <si>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</si>
  <si>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</si>
  <si>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</si>
  <si>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</si>
  <si>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>RELATÓRIO SEMESTRAL DE ATENDIMENTO À LAI</t>
  </si>
  <si>
    <t>TPC DNIT*</t>
  </si>
  <si>
    <t>Reajustamento Consultoria, Supervisão e Projetos</t>
  </si>
  <si>
    <t>LOTE 01</t>
  </si>
  <si>
    <t>Composição*</t>
  </si>
  <si>
    <t>ESTADO DE SANTA CATARINA</t>
  </si>
  <si>
    <t>MUNICÍPIO DE PORTO BELO</t>
  </si>
  <si>
    <t>REPASSE</t>
  </si>
  <si>
    <t>Nº PROCESSO SGPe</t>
  </si>
  <si>
    <t>CONTRAPARTIDA</t>
  </si>
  <si>
    <t>UNIDADE GESTORA</t>
  </si>
  <si>
    <t>SECRETARIA DE ESTADO DA INFRAESTRUTURA E MOBILIDADE</t>
  </si>
  <si>
    <t>INVESTIMENTO TOTAL</t>
  </si>
  <si>
    <t>QUADRO DE COMPOSIÇÃO DO INVESTIMENTO</t>
  </si>
  <si>
    <t>INVESTIMENTO</t>
  </si>
  <si>
    <t>m</t>
  </si>
  <si>
    <t>TRANSFERÊNCIA ESPECIAL VOLUNTÁRIA SCC 2014/2024 - SIE</t>
  </si>
  <si>
    <t>Coordenador ambiental</t>
  </si>
  <si>
    <t>E8890</t>
  </si>
  <si>
    <t>Veículo leve - 53 kW (com motorista)</t>
  </si>
  <si>
    <t>E8888</t>
  </si>
  <si>
    <t>Veículo tipo van furgão com capacidade de 1,38 t - 100 kW (sem motorista)</t>
  </si>
  <si>
    <t>Comercial (2,55% do CMCC - SINAPI)</t>
  </si>
  <si>
    <t>Residencial (2,45% do CMCC - SINAPI)</t>
  </si>
  <si>
    <t>B8961</t>
  </si>
  <si>
    <t>Topografia por VANT</t>
  </si>
  <si>
    <t>CGCIT</t>
  </si>
  <si>
    <t>SISTEMA DE CUSTOS REFERENCIAIS DE OBRAS - SICRO</t>
  </si>
  <si>
    <t>DNIT</t>
  </si>
  <si>
    <t>Descrição</t>
  </si>
  <si>
    <t>Salário (R$)</t>
  </si>
  <si>
    <t>Custo (R$)</t>
  </si>
  <si>
    <t>Periculosidade/
Insalubridade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</si>
  <si>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</si>
  <si>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</si>
  <si>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</si>
  <si>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</si>
  <si>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</si>
  <si>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</si>
  <si>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</si>
  <si>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</si>
  <si>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</si>
  <si>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</si>
  <si>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</si>
  <si>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</si>
  <si>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</si>
  <si>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</si>
  <si>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</si>
  <si>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</si>
  <si>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</si>
  <si>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</si>
  <si>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</si>
  <si>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</si>
  <si>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</si>
  <si>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</si>
  <si>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</si>
  <si>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</si>
  <si>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</si>
  <si>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</si>
  <si>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</si>
  <si>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</si>
  <si>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</si>
  <si>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</si>
  <si>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</si>
  <si>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</si>
  <si>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</si>
  <si>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</si>
  <si>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</si>
  <si>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</si>
  <si>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</si>
  <si>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</si>
  <si>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</si>
  <si>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</si>
  <si>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</si>
  <si>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</si>
  <si>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</si>
  <si>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</si>
  <si>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</si>
  <si>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</si>
  <si>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</si>
  <si>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</si>
  <si>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</si>
  <si>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</si>
  <si>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</si>
  <si>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</si>
  <si>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</si>
  <si>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</si>
  <si>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</si>
  <si>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</si>
  <si>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</si>
  <si>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</si>
  <si>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</si>
  <si>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</si>
  <si>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</si>
  <si>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</si>
  <si>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</si>
  <si>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</si>
  <si>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</si>
  <si>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</si>
  <si>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</si>
  <si>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</si>
  <si>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</si>
  <si>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</si>
  <si>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</si>
  <si>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</si>
  <si>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</si>
  <si>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</si>
  <si>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</si>
  <si>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</si>
  <si>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</si>
  <si>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</si>
  <si>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</si>
  <si>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</si>
  <si>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</si>
  <si>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</si>
  <si>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</si>
  <si>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</si>
  <si>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</si>
  <si>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</si>
  <si>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</si>
  <si>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</si>
  <si>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</si>
  <si>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</si>
  <si>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</si>
  <si>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</si>
  <si>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P9871</t>
  </si>
  <si>
    <t>Motorista de veículo especial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</si>
  <si>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</si>
  <si>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</si>
  <si>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</si>
  <si>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</si>
  <si>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</si>
  <si>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</si>
  <si>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</si>
  <si>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</si>
  <si>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</si>
  <si>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</si>
  <si>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</si>
  <si>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</si>
  <si>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</si>
  <si>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</si>
  <si>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</si>
  <si>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</si>
  <si>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</si>
  <si>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</si>
  <si>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</si>
  <si>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</si>
  <si>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</si>
  <si>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</si>
  <si>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</si>
  <si>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</si>
  <si>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</si>
  <si>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</si>
  <si>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</si>
  <si>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</si>
  <si>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</si>
  <si>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</si>
  <si>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</si>
  <si>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</si>
  <si>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</si>
  <si>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</si>
  <si>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</si>
  <si>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</si>
  <si>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</si>
  <si>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</si>
  <si>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</si>
  <si>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</si>
  <si>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</si>
  <si>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</si>
  <si>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</si>
  <si>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</si>
  <si>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</si>
  <si>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</si>
  <si>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</si>
  <si>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</si>
  <si>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</si>
  <si>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</si>
  <si>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</si>
  <si>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</si>
  <si>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</si>
  <si>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</si>
  <si>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</si>
  <si>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</si>
  <si>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</si>
  <si>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</si>
  <si>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</si>
  <si>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</si>
  <si>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</si>
  <si>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</si>
  <si>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</si>
  <si>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</si>
  <si>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</si>
  <si>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</si>
  <si>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</si>
  <si>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</si>
  <si>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</si>
  <si>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</si>
  <si>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</si>
  <si>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</si>
  <si>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</si>
  <si>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</si>
  <si>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</si>
  <si>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</si>
  <si>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</si>
  <si>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</si>
  <si>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</si>
  <si>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</si>
  <si>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</si>
  <si>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</si>
  <si>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</si>
  <si>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</si>
  <si>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</si>
  <si>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</si>
  <si>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</si>
  <si>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</si>
  <si>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</si>
  <si>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</si>
  <si>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</si>
  <si>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</si>
  <si>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</si>
  <si>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</si>
  <si>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</si>
  <si>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</si>
  <si>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</si>
  <si>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</si>
  <si>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</si>
  <si>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</si>
  <si>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</si>
  <si>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</si>
  <si>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</si>
  <si>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</si>
  <si>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</si>
  <si>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</si>
  <si>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</si>
  <si>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</si>
  <si>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</si>
  <si>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</si>
  <si>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</si>
  <si>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</si>
  <si>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</si>
  <si>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</si>
  <si>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</si>
  <si>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</si>
  <si>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</si>
  <si>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</si>
  <si>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</si>
  <si>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</si>
  <si>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</si>
  <si>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</si>
  <si>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</si>
  <si>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</si>
  <si>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</si>
  <si>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</si>
  <si>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</si>
  <si>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</si>
  <si>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</si>
  <si>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</si>
  <si>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</si>
  <si>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</si>
  <si>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</si>
  <si>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</si>
  <si>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</si>
  <si>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</si>
  <si>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</si>
  <si>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</si>
  <si>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</si>
  <si>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</si>
  <si>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</si>
  <si>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</si>
  <si>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</si>
  <si>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</si>
  <si>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</si>
  <si>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</si>
  <si>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</si>
  <si>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</si>
  <si>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</si>
  <si>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</si>
  <si>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</si>
  <si>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</si>
  <si>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</si>
  <si>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</si>
  <si>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</si>
  <si>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</si>
  <si>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</si>
  <si>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</si>
  <si>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</si>
  <si>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</si>
  <si>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</si>
  <si>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</si>
  <si>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</si>
  <si>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</si>
  <si>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</si>
  <si>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</si>
  <si>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</si>
  <si>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</si>
  <si>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</si>
  <si>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</si>
  <si>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</si>
  <si>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</si>
  <si>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</si>
  <si>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</si>
  <si>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</si>
  <si>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</si>
  <si>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</si>
  <si>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</si>
  <si>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</si>
  <si>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</si>
  <si>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</si>
  <si>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</si>
  <si>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</si>
  <si>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</si>
  <si>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</si>
  <si>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</si>
  <si>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</si>
  <si>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</si>
  <si>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</si>
  <si>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</si>
  <si>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</si>
  <si>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</si>
  <si>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</si>
  <si>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</si>
  <si>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</si>
  <si>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</si>
  <si>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</si>
  <si>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</si>
  <si>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</si>
  <si>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</si>
  <si>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</si>
  <si>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</si>
  <si>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</si>
  <si>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</si>
  <si>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</si>
  <si>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</si>
  <si>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</si>
  <si>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</si>
  <si>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</si>
  <si>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</si>
  <si>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</si>
  <si>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</si>
  <si>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</si>
  <si>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</si>
  <si>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</si>
  <si>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</si>
  <si>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</si>
  <si>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</si>
  <si>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</si>
  <si>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</si>
  <si>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</si>
  <si>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</si>
  <si>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</si>
  <si>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</si>
  <si>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</si>
  <si>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</si>
  <si>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</si>
  <si>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</si>
  <si>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</si>
  <si>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</si>
  <si>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</si>
  <si>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</si>
  <si>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</si>
  <si>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</si>
  <si>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</si>
  <si>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</si>
  <si>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</si>
  <si>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</si>
  <si>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</si>
  <si>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</si>
  <si>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</si>
  <si>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</si>
  <si>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</si>
  <si>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</si>
  <si>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</si>
  <si>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</si>
  <si>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</si>
  <si>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</si>
  <si>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</si>
  <si>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</si>
  <si>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</si>
  <si>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</si>
  <si>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</si>
  <si>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</si>
  <si>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</si>
  <si>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</si>
  <si>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</si>
  <si>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</si>
  <si>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</si>
  <si>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</si>
  <si>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</si>
  <si>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</si>
  <si>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</si>
  <si>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</si>
  <si>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</si>
  <si>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</si>
  <si>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</si>
  <si>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</si>
  <si>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</si>
  <si>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</si>
  <si>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</si>
  <si>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</si>
  <si>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</si>
  <si>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</si>
  <si>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</si>
  <si>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</si>
  <si>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</si>
  <si>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</si>
  <si>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</si>
  <si>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</si>
  <si>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</si>
  <si>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</si>
  <si>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</si>
  <si>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</si>
  <si>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</si>
  <si>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</si>
  <si>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</si>
  <si>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</si>
  <si>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</si>
  <si>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</si>
  <si>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</si>
  <si>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</si>
  <si>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</si>
  <si>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</si>
  <si>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</si>
  <si>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</si>
  <si>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</si>
  <si>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</si>
  <si>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</si>
  <si>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</si>
  <si>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</si>
  <si>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</si>
  <si>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</si>
  <si>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</si>
  <si>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</si>
  <si>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</si>
  <si>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</si>
  <si>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</si>
  <si>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</si>
  <si>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</si>
  <si>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</si>
  <si>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</si>
  <si>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</si>
  <si>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</si>
  <si>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</si>
  <si>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</si>
  <si>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</si>
  <si>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</si>
  <si>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</si>
  <si>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</si>
  <si>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</si>
  <si>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</si>
  <si>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</si>
  <si>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</si>
  <si>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</si>
  <si>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</si>
  <si>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</si>
  <si>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</si>
  <si>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</si>
  <si>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</si>
  <si>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</si>
  <si>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</si>
  <si>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</si>
  <si>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</si>
  <si>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</si>
  <si>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</si>
  <si>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</si>
  <si>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</si>
  <si>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</si>
  <si>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</si>
  <si>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</si>
  <si>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</si>
  <si>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</si>
  <si>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</si>
  <si>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</si>
  <si>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</si>
  <si>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</si>
  <si>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</si>
  <si>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</si>
  <si>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</si>
  <si>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</si>
  <si>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</si>
  <si>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</si>
  <si>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</si>
  <si>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</si>
  <si>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</si>
  <si>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</si>
  <si>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</si>
  <si>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</si>
  <si>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</si>
  <si>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</si>
  <si>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</si>
  <si>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</si>
  <si>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</si>
  <si>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</si>
  <si>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</si>
  <si>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</si>
  <si>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</si>
  <si>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</si>
  <si>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</si>
  <si>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</si>
  <si>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</si>
  <si>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</si>
  <si>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</si>
  <si>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</si>
  <si>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</si>
  <si>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</si>
  <si>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</si>
  <si>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</si>
  <si>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</si>
  <si>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</si>
  <si>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</si>
  <si>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</si>
  <si>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</si>
  <si>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</si>
  <si>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</si>
  <si>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</si>
  <si>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</si>
  <si>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</si>
  <si>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</si>
  <si>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</si>
  <si>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</si>
  <si>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</si>
  <si>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</si>
  <si>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</si>
  <si>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</si>
  <si>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</si>
  <si>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</si>
  <si>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</si>
  <si>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</si>
  <si>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</si>
  <si>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</si>
  <si>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</si>
  <si>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</si>
  <si>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</si>
  <si>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</si>
  <si>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</si>
  <si>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</si>
  <si>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</si>
  <si>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</si>
  <si>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</si>
  <si>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</si>
  <si>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</si>
  <si>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</si>
  <si>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</si>
  <si>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</si>
  <si>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</si>
  <si>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</si>
  <si>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</si>
  <si>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</si>
  <si>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</si>
  <si>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</si>
  <si>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</si>
  <si>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</si>
  <si>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</si>
  <si>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</si>
  <si>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</si>
  <si>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</si>
  <si>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</si>
  <si>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</si>
  <si>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</si>
  <si>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</si>
  <si>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</si>
  <si>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</si>
  <si>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</si>
  <si>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</si>
  <si>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</si>
  <si>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</si>
  <si>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</si>
  <si>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</si>
  <si>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</si>
  <si>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</si>
  <si>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</si>
  <si>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</si>
  <si>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</si>
  <si>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</si>
  <si>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</si>
  <si>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</si>
  <si>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</si>
  <si>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</si>
  <si>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</si>
  <si>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</si>
  <si>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</si>
  <si>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</si>
  <si>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</si>
  <si>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</si>
  <si>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</si>
  <si>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</si>
  <si>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</si>
  <si>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</si>
  <si>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</si>
  <si>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</si>
  <si>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</si>
  <si>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</si>
  <si>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</si>
  <si>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</si>
  <si>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</si>
  <si>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</si>
  <si>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</si>
  <si>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</si>
  <si>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</si>
  <si>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</si>
  <si>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</si>
  <si>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</si>
  <si>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</si>
  <si>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</si>
  <si>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</si>
  <si>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</si>
  <si>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</si>
  <si>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</si>
  <si>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</si>
  <si>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</si>
  <si>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</si>
  <si>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</si>
  <si>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</si>
  <si>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</si>
  <si>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</si>
  <si>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</si>
  <si>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</si>
  <si>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</si>
  <si>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</si>
  <si>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</si>
  <si>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</si>
  <si>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</si>
  <si>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</si>
  <si>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</si>
  <si>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</si>
  <si>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</si>
  <si>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</si>
  <si>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</si>
  <si>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</si>
  <si>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</si>
  <si>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</si>
  <si>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</si>
  <si>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</si>
  <si>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</si>
  <si>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</si>
  <si>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</si>
  <si>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</si>
  <si>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</si>
  <si>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</si>
  <si>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</si>
  <si>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</si>
  <si>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</si>
  <si>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</si>
  <si>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</si>
  <si>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</si>
  <si>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</si>
  <si>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</si>
  <si>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</si>
  <si>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</si>
  <si>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</si>
  <si>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</si>
  <si>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</si>
  <si>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</si>
  <si>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</si>
  <si>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</si>
  <si>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</si>
  <si>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</si>
  <si>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</si>
  <si>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</si>
  <si>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</si>
  <si>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</si>
  <si>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</si>
  <si>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</si>
  <si>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</si>
  <si>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</si>
  <si>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</si>
  <si>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</si>
  <si>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</si>
  <si>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</si>
  <si>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</si>
  <si>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</si>
  <si>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</si>
  <si>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</si>
  <si>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</si>
  <si>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</si>
  <si>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</si>
  <si>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</si>
  <si>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</si>
  <si>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</si>
  <si>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</si>
  <si>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</si>
  <si>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</si>
  <si>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</si>
  <si>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</si>
  <si>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</si>
  <si>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</si>
  <si>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</si>
  <si>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</si>
  <si>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</si>
  <si>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</si>
  <si>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</si>
  <si>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</si>
  <si>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</si>
  <si>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</si>
  <si>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</si>
  <si>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</si>
  <si>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</si>
  <si>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</si>
  <si>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</si>
  <si>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</si>
  <si>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</si>
  <si>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</si>
  <si>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</si>
  <si>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</si>
  <si>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</si>
  <si>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</si>
  <si>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</si>
  <si>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</si>
  <si>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</si>
  <si>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</si>
  <si>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</si>
  <si>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</si>
  <si>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</si>
  <si>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</si>
  <si>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</si>
  <si>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</si>
  <si>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</si>
  <si>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</si>
  <si>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</si>
  <si>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</si>
  <si>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</si>
  <si>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</si>
  <si>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</si>
  <si>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</si>
  <si>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</si>
  <si>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</si>
  <si>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</si>
  <si>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</si>
  <si>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</si>
  <si>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</si>
  <si>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</si>
  <si>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</si>
  <si>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</si>
  <si>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</si>
  <si>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</si>
  <si>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</si>
  <si>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</si>
  <si>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</si>
  <si>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</si>
  <si>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</si>
  <si>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</si>
  <si>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</si>
  <si>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</si>
  <si>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</si>
  <si>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</si>
  <si>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</si>
  <si>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</si>
  <si>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</si>
  <si>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</si>
  <si>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</si>
  <si>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</si>
  <si>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</si>
  <si>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</si>
  <si>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</si>
  <si>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</si>
  <si>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</si>
  <si>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</si>
  <si>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</si>
  <si>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</si>
  <si>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</si>
  <si>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</si>
  <si>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</si>
  <si>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</si>
  <si>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</si>
  <si>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</si>
  <si>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</si>
  <si>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</si>
  <si>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</si>
  <si>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</si>
  <si>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</si>
  <si>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</si>
  <si>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</si>
  <si>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</si>
  <si>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</si>
  <si>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</si>
  <si>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</si>
  <si>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</si>
  <si>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</si>
  <si>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</si>
  <si>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</si>
  <si>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</si>
  <si>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</si>
  <si>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</si>
  <si>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</si>
  <si>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</si>
  <si>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</si>
  <si>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</si>
  <si>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</si>
  <si>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</si>
  <si>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</si>
  <si>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</si>
  <si>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</si>
  <si>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</si>
  <si>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</si>
  <si>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</si>
  <si>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</si>
  <si>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</si>
  <si>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</si>
  <si>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</si>
  <si>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</si>
  <si>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</si>
  <si>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</si>
  <si>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</si>
  <si>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</si>
  <si>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</si>
  <si>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</si>
  <si>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</si>
  <si>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</si>
  <si>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</si>
  <si>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</si>
  <si>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</si>
  <si>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</si>
  <si>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</si>
  <si>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</si>
  <si>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</si>
  <si>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</si>
  <si>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</si>
  <si>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</si>
  <si>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</si>
  <si>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</si>
  <si>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</si>
  <si>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</si>
  <si>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</si>
  <si>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</si>
  <si>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</si>
  <si>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</si>
  <si>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</si>
  <si>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</si>
  <si>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</si>
  <si>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</si>
  <si>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</si>
  <si>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</si>
  <si>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</si>
  <si>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</si>
  <si>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</si>
  <si>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</si>
  <si>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</si>
  <si>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</si>
  <si>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</si>
  <si>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</si>
  <si>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</si>
  <si>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</si>
  <si>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</si>
  <si>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</si>
  <si>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</si>
  <si>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</si>
  <si>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</si>
  <si>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</si>
  <si>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</si>
  <si>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</si>
  <si>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</si>
  <si>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</si>
  <si>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</si>
  <si>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</si>
  <si>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</si>
  <si>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</si>
  <si>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</si>
  <si>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</si>
  <si>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</si>
  <si>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</si>
  <si>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</si>
  <si>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</si>
  <si>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</si>
  <si>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</si>
  <si>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</si>
  <si>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</si>
  <si>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</si>
  <si>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</si>
  <si>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</si>
  <si>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</si>
  <si>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</si>
  <si>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</si>
  <si>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</si>
  <si>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</si>
  <si>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</si>
  <si>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</si>
  <si>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</si>
  <si>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</si>
  <si>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</si>
  <si>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</si>
  <si>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</si>
  <si>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</si>
  <si>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</si>
  <si>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</si>
  <si>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</si>
  <si>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</si>
  <si>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</si>
  <si>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</si>
  <si>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</si>
  <si>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</si>
  <si>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</si>
  <si>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</si>
  <si>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</si>
  <si>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</si>
  <si>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</si>
  <si>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</si>
  <si>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</si>
  <si>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</si>
  <si>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</si>
  <si>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</si>
  <si>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</si>
  <si>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</si>
  <si>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</si>
  <si>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</si>
  <si>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</si>
  <si>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</si>
  <si>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</si>
  <si>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</si>
  <si>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</si>
  <si>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</si>
  <si>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</si>
  <si>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</si>
  <si>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</si>
  <si>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</si>
  <si>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</si>
  <si>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</si>
  <si>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</si>
  <si>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</si>
  <si>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</si>
  <si>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</si>
  <si>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</si>
  <si>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</si>
  <si>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</si>
  <si>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</si>
  <si>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</si>
  <si>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</si>
  <si>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</si>
  <si>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</si>
  <si>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</si>
  <si>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</si>
  <si>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</si>
  <si>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</si>
  <si>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</si>
  <si>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</si>
  <si>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</si>
  <si>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</si>
  <si>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</si>
  <si>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</si>
  <si>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</si>
  <si>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</si>
  <si>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</si>
  <si>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</si>
  <si>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</si>
  <si>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</si>
  <si>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</si>
  <si>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</si>
  <si>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</si>
  <si>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</si>
  <si>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</si>
  <si>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</si>
  <si>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</si>
  <si>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</si>
  <si>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</si>
  <si>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</si>
  <si>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</si>
  <si>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</si>
  <si>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</si>
  <si>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</si>
  <si>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</si>
  <si>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</si>
  <si>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</si>
  <si>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</si>
  <si>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</si>
  <si>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</si>
  <si>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</si>
  <si>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</si>
  <si>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</si>
  <si>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</si>
  <si>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</si>
  <si>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</si>
  <si>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</si>
  <si>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</si>
  <si>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</si>
  <si>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</si>
  <si>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</si>
  <si>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</si>
  <si>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</si>
  <si>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</si>
  <si>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</si>
  <si>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</si>
  <si>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</si>
  <si>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</si>
  <si>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</si>
  <si>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</si>
  <si>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</si>
  <si>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</si>
  <si>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</si>
  <si>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</si>
  <si>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</si>
  <si>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- 265 kW</t>
  </si>
  <si>
    <t>A9335</t>
  </si>
  <si>
    <t>Cavalo mecânico estradeiro 6 x 2, PBT 23.000 kg - 265 kW - condição de trabalho severa - motorista de caminhão</t>
  </si>
  <si>
    <t>A9364</t>
  </si>
  <si>
    <t>Tanque isotérmico de asfalto com capacidade de 31.000 l</t>
  </si>
  <si>
    <t>E9018</t>
  </si>
  <si>
    <t>Cavalo mecânico com dolly intermediário e semirreboque de 4 eixos com capacidade de 53 t - 323 kW</t>
  </si>
  <si>
    <t>A9324</t>
  </si>
  <si>
    <t>Cavalo mecânico estradeiro 6 x 4, PBT 23.000 kg - 323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</si>
  <si>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</si>
  <si>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</si>
  <si>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</si>
  <si>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</si>
  <si>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</si>
  <si>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17 m³ - 210 kW</t>
  </si>
  <si>
    <t>A9333</t>
  </si>
  <si>
    <t>Caminhão plataforma 8 x 2, PBTC 36.000 kg e distância entre eixos 4,8 m - 210 kW - motorista de caminhão</t>
  </si>
  <si>
    <t>A9365</t>
  </si>
  <si>
    <t>Distribuidor de cimento montado sobre chassi com capacidade de 17 m³</t>
  </si>
  <si>
    <t>E9037</t>
  </si>
  <si>
    <t>Plataforma de inspeção sob pontes montada em caminhão com capacidade de 500 kg e alcance de 15 m - 188 kW</t>
  </si>
  <si>
    <t>A9334</t>
  </si>
  <si>
    <t>Caminhão plataforma 8 x 2, PBT 29.000 kg e distância entre eixos 4,8 m - 188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</si>
  <si>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</si>
  <si>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</si>
  <si>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</si>
  <si>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carroceria com guindauto com capacidade de 45 t.m - 188 kW</t>
  </si>
  <si>
    <t>A9313</t>
  </si>
  <si>
    <t>Caminhão plataforma 6 x 2, PBT 23.000 kg e distância entre eixos 5,4 m - 188 kW - motorista de veículo especial</t>
  </si>
  <si>
    <t>A9351</t>
  </si>
  <si>
    <t>Carroceria de madeira com capacidade de 11 t</t>
  </si>
  <si>
    <t>A9373</t>
  </si>
  <si>
    <t>Guindaste articulado montado sobre chassi com capacidade de 45 t.m</t>
  </si>
  <si>
    <t>E9082</t>
  </si>
  <si>
    <t>Bate-estaca hidráulico para defensas montado em caminhão guindauto com capacidade de 20 t.m e carroceria de 4 t - 136 kW</t>
  </si>
  <si>
    <t>A9323</t>
  </si>
  <si>
    <t>Caminhão plataforma 4 x 2, PBT 14.300 kg e distância entre eixos 4,8 m - 136 kW - condição de trabalho severa - motorista de caminhão</t>
  </si>
  <si>
    <t>A9347</t>
  </si>
  <si>
    <t>Carroceria de madeira com capacidade de 4 t</t>
  </si>
  <si>
    <t>A9372</t>
  </si>
  <si>
    <t>Guindaste articulado montado sobre chassi com capacidade de 20 t.m</t>
  </si>
  <si>
    <t>A9379</t>
  </si>
  <si>
    <t>Bate-estaca hidráulico para defensas metálicas montada sobre chassi</t>
  </si>
  <si>
    <t>E9097</t>
  </si>
  <si>
    <t>Caminhão de resgate de veículos leves com plataforma com capacidade de 4 t - 115 kW</t>
  </si>
  <si>
    <t>A9326</t>
  </si>
  <si>
    <t>Caminhão plataforma 4 x 2 PBT 9.600 kg e distância entre eixos 3,7 m - 115 kW - motorista de veículo especial</t>
  </si>
  <si>
    <t>A9374</t>
  </si>
  <si>
    <t>Plataforma hidráulica para resgate de veículos montada sobre chassi com capacidade de 4 t</t>
  </si>
  <si>
    <t>E9098</t>
  </si>
  <si>
    <t>Caminhão de resgate de veículos de porte médio com capacidade do guincho de 20 t - 136 kW</t>
  </si>
  <si>
    <t>A9306</t>
  </si>
  <si>
    <t>Caminhão plataforma 4 x 2, PBT 16.000 kg e distância entre eixos 3,6 m - 136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</si>
  <si>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</si>
  <si>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</si>
  <si>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</si>
  <si>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- 240 kW</t>
  </si>
  <si>
    <t>A9320</t>
  </si>
  <si>
    <t>Caminhão plataforma 6 x 2, PBT 23.000 kg e distância entre eixos 4,8 m - 240 kW - motorista de veículo especial</t>
  </si>
  <si>
    <t>A9376</t>
  </si>
  <si>
    <t>Guincho rebocador para resgate de veículos montada sobre chassi com capacidade de 35 t</t>
  </si>
  <si>
    <t>E9100</t>
  </si>
  <si>
    <t>Cavalo mecânico sem reboque - 210 kW</t>
  </si>
  <si>
    <t>A9310</t>
  </si>
  <si>
    <t>Cavalo mecânico 4 x 2, PBT 16.000 kg - 210 kW - motorista de caminhão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</si>
  <si>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</si>
  <si>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</si>
  <si>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</si>
  <si>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</si>
  <si>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</si>
  <si>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</si>
  <si>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</si>
  <si>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</si>
  <si>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</si>
  <si>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7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</si>
  <si>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</si>
  <si>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</si>
  <si>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</si>
  <si>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7 m³</t>
  </si>
  <si>
    <t>E9146</t>
  </si>
  <si>
    <t>Caminhão silo com capacidade de 30 m³ - 265 kW</t>
  </si>
  <si>
    <t>A9357</t>
  </si>
  <si>
    <t>Semirreboque silo para cimento com capacidade de 30 m³</t>
  </si>
  <si>
    <t>E9169</t>
  </si>
  <si>
    <t>Cavalo mecânico com dolly pneumático de 4 eixos e mesas de giro com capacidade de 57 t - 323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</si>
  <si>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</si>
  <si>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</si>
  <si>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</si>
  <si>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</si>
  <si>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</si>
  <si>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- 323 kW</t>
  </si>
  <si>
    <t>A9386</t>
  </si>
  <si>
    <t>Cavalo mecânico estradeiro 6 x 4, CMT 123.000 kg - 323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</si>
  <si>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</si>
  <si>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</si>
  <si>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</si>
  <si>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</si>
  <si>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</si>
  <si>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</si>
  <si>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</si>
  <si>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</si>
  <si>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</si>
  <si>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</si>
  <si>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</si>
  <si>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</si>
  <si>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</si>
  <si>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- 188 kW com periculosidade</t>
  </si>
  <si>
    <t>A9327</t>
  </si>
  <si>
    <t>Caminhão plataforma 8 x 2 PBT 29.000 kg e distância entre eixos 4,8 m - 188 kW - motorista de veículo especial com periculosidade</t>
  </si>
  <si>
    <t>A9343</t>
  </si>
  <si>
    <t>Caçamba basculante para rocha com capacidade de 12 m³</t>
  </si>
  <si>
    <t>E9202</t>
  </si>
  <si>
    <t>Plataforma pantográfica montada em caminhão - 115 kW com periculosidade</t>
  </si>
  <si>
    <t>A9300</t>
  </si>
  <si>
    <t>Caminhão plataforma 4 x 2, PBT 8.300 kg e distância entre eixos 3,7 m - 115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</si>
  <si>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</si>
  <si>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</si>
  <si>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</si>
  <si>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</si>
  <si>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</si>
  <si>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</si>
  <si>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</si>
  <si>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</si>
  <si>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</si>
  <si>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</si>
  <si>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</si>
  <si>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</si>
  <si>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</si>
  <si>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</si>
  <si>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</si>
  <si>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</si>
  <si>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</si>
  <si>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</si>
  <si>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</si>
  <si>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Caminhão com caçamba térmica com capacidade de 6 m³ - 188 kW</t>
  </si>
  <si>
    <t>A9311</t>
  </si>
  <si>
    <t>Caminhão plataforma 6 x 2, PBT 23.000 kg e distância entre eixos 4,8 m - 188 kW - motorista de caminhão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</si>
  <si>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</si>
  <si>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</si>
  <si>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</si>
  <si>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</si>
  <si>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</si>
  <si>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</si>
  <si>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</si>
  <si>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</si>
  <si>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</si>
  <si>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</si>
  <si>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</si>
  <si>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</si>
  <si>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</si>
  <si>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</si>
  <si>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</si>
  <si>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</si>
  <si>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</si>
  <si>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</si>
  <si>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</si>
  <si>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5,4 m - 188 kW - motorista de caminhão</t>
  </si>
  <si>
    <t>A9352</t>
  </si>
  <si>
    <t>Carroceria de madeira com capacidade de 15 t</t>
  </si>
  <si>
    <t>E9600</t>
  </si>
  <si>
    <t>Caminhão betoneira com capacidade de 8 m³ - 188 kW</t>
  </si>
  <si>
    <t>A9317</t>
  </si>
  <si>
    <t>Caminhão plataforma 8 x 2, PBT 29.000 kg e distância entre eixos 4,8 m - 188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</si>
  <si>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</si>
  <si>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</si>
  <si>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</si>
  <si>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</si>
  <si>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</si>
  <si>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</si>
  <si>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</si>
  <si>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</si>
  <si>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</si>
  <si>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</si>
  <si>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</si>
  <si>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</si>
  <si>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</si>
  <si>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kW/115 kW</t>
  </si>
  <si>
    <t>A9302</t>
  </si>
  <si>
    <t>Caminhão plataforma 4 x 2, PBT 8.300 kg e distância entre eixos 4,4 m - 115 kW - motorista de veículo especial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</si>
  <si>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</si>
  <si>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</si>
  <si>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</si>
  <si>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</si>
  <si>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</si>
  <si>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Caminhão plataforma 4 x 2, PBT 14.300 kg e distância entre eixos 4,8 m - 136 kW - motorista de veículo especial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</si>
  <si>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</si>
  <si>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</si>
  <si>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</si>
  <si>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</si>
  <si>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E9663</t>
  </si>
  <si>
    <t>Caminhão basculante com capacidade de 4 m³ - 136 kW</t>
  </si>
  <si>
    <t>A9304</t>
  </si>
  <si>
    <t>Caminhão plataforma 4 x 2, PBT 14.300 kg e distância entre eixos 4,8 m - 136 kW - motorista de caminhão</t>
  </si>
  <si>
    <t>A9336</t>
  </si>
  <si>
    <t>Caçamba basculante com capacidade de 4 m³</t>
  </si>
  <si>
    <t>E9665</t>
  </si>
  <si>
    <t>Cavalo mecânico com semirreboque com capacidade de 22 t - 240 kW</t>
  </si>
  <si>
    <t>A9318</t>
  </si>
  <si>
    <t>Cavalo mecânico 4 x 2, PBT 16.000 kg - 240 kW - motorista de veículo especial</t>
  </si>
  <si>
    <t>A9353</t>
  </si>
  <si>
    <t>Semirreboque com 2 eixos</t>
  </si>
  <si>
    <t>E9666</t>
  </si>
  <si>
    <t>Cavalo mecânico com semirreboque com capacidade de 30 t - 265 kW</t>
  </si>
  <si>
    <t>A9321</t>
  </si>
  <si>
    <t>Cavalo mecânico estradeiro 6 x 2, PBT 23.000 kg - 265 kW - motorista de caminhão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</si>
  <si>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</si>
  <si>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</si>
  <si>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</si>
  <si>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</si>
  <si>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</si>
  <si>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</si>
  <si>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</si>
  <si>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</si>
  <si>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</si>
  <si>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</si>
  <si>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</si>
  <si>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</si>
  <si>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</si>
  <si>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kW/240 kW</t>
  </si>
  <si>
    <t>A9319</t>
  </si>
  <si>
    <t>Cavalo mecânico 4 x 2, PBT 16.000 kg - 240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</si>
  <si>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</si>
  <si>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</si>
  <si>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</si>
  <si>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- 188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</si>
  <si>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</si>
  <si>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</si>
  <si>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</si>
  <si>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</si>
  <si>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</si>
  <si>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</si>
  <si>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</si>
  <si>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</si>
  <si>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</si>
  <si>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</si>
  <si>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</si>
  <si>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carroceria com guindauto com capacidade de 20 t.m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</si>
  <si>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</si>
  <si>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</si>
  <si>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</si>
  <si>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</si>
  <si>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</si>
  <si>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- 115 kW</t>
  </si>
  <si>
    <t>A9303</t>
  </si>
  <si>
    <t>Caminhão plataforma 4 x 2, PBT 9.600 kg e distância entre eixos 3,7 m - 115 kW - motorista de caminhão</t>
  </si>
  <si>
    <t>A9348</t>
  </si>
  <si>
    <t>Carroceria de madeira com capacidade de 5 t</t>
  </si>
  <si>
    <t>E9690</t>
  </si>
  <si>
    <t>Caminhão carroceria com guindauto e cesto aéreo com capacidade de 10 t.m - 136 kW</t>
  </si>
  <si>
    <t>A9329</t>
  </si>
  <si>
    <t>Cesto aéreo simples isolado com capacidade para 135 kg</t>
  </si>
  <si>
    <t>A9330</t>
  </si>
  <si>
    <t>Guindaste articulado montado sobre chassi com capacidade de 10 t.m</t>
  </si>
  <si>
    <t>E9693</t>
  </si>
  <si>
    <t>Caminhão demarcador de faixas com sistema de pintura Spray - 115 kW</t>
  </si>
  <si>
    <t>A9322</t>
  </si>
  <si>
    <t>Caminhão plataforma 4 x 2, PBT 9.600 kg e distância entre eixos 3,7 m - 115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</si>
  <si>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</si>
  <si>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</si>
  <si>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</si>
  <si>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- 115 kW</t>
  </si>
  <si>
    <t>A9301</t>
  </si>
  <si>
    <t>Caminhão plataforma 4 x 2, PBT 8.300 kg e distância entre eixos 3,7 m - 115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</si>
  <si>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</si>
  <si>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</si>
  <si>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</si>
  <si>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</si>
  <si>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</si>
  <si>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</si>
  <si>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</si>
  <si>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- 136 kW</t>
  </si>
  <si>
    <t>A9362</t>
  </si>
  <si>
    <t>Tanque para hidrossemeadura com capacidade de 7.500 l</t>
  </si>
  <si>
    <t>SICRO E8887</t>
  </si>
  <si>
    <t>ENSAIO DE CARACTERIZAÇÃO DE RESÍDUOS SÓLIDOS CONFORME NBR 10.004</t>
  </si>
  <si>
    <t>ENSAIOS DE LABORATÓRIO - GRANULOMETRIA COM SEDIMENTAÇÃO</t>
  </si>
  <si>
    <t>FORNECIMENTO DE MATERIAL PARA ATERRO, ATÉ 1 KM</t>
  </si>
  <si>
    <t>FORNECIMENTO E ASSENTAMENTO DE MINI GUIAS</t>
  </si>
  <si>
    <t>REVESTIMENTO DE PRÉ-MISTURADO À FRIO (SEM TRANSPORTE)</t>
  </si>
  <si>
    <t>PAINEL DE MENSAGEM VARIÁVEL MÓVEL 1800 x 2800 MM</t>
  </si>
  <si>
    <t>PAINEL DE MENSAGEM VARIÁVEL MÓVEL 900 x 1800 MM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</si>
  <si>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</si>
  <si>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</si>
  <si>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</si>
  <si>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</si>
  <si>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FURAÇÃO EM CONCRETO ARMADO - DIÂMETRO 2 1/2"</t>
  </si>
  <si>
    <t>ARGAMASSA CIMENTÍCIA COM POLÍMERO INCORPORADO</t>
  </si>
  <si>
    <t xml:space="preserve"> REPARO SUPERFICIAL DO CONCRETO COM ARGAMASSA INDUSTRIALIZADA POLIMÉRICA BICOMPONENTE</t>
  </si>
  <si>
    <t>FORNECIMENTO E INSTALAÇÃO DE FIBRA DE CARBONO PARA REFORÇO ESTRUTURAL DE ALTA RESISTÊNCIA</t>
  </si>
  <si>
    <t>ESTUCAMENTO COM ARGAMASSA POLIMÉRICA RESISTENTE A SULFATOS</t>
  </si>
  <si>
    <t>PLANO DE TRABALHO</t>
  </si>
  <si>
    <t>OBTENÇÃO DA DECLARAÇÃO DE INEXIGIBILIDADE DE LICENCIAMENTO JUNTO À FAMAP</t>
  </si>
  <si>
    <t>APROVAÇÃO DO PROJETO E OBTENÇÃO DO ALVARÁ DE CONSTRUÇÃO JUNTO À SEPLAN</t>
  </si>
  <si>
    <t>Profissionais mensalistas</t>
  </si>
  <si>
    <t>Profissionais horistas</t>
  </si>
  <si>
    <t>Vibroacabadora de asfalto sobre esteiras - 97 kW</t>
  </si>
  <si>
    <t>Vibroacabadora de asfalto sobre pneus - 97 kW</t>
  </si>
  <si>
    <t>hora improdutiva</t>
  </si>
  <si>
    <t>ORÇAMENTO ESTIMATIVO</t>
  </si>
  <si>
    <t>CRONOGRAMA FÍSICO-FINANCEIRO</t>
  </si>
  <si>
    <t>MÊS 04</t>
  </si>
  <si>
    <t>PROJETO DE ENGENHARIA - REQUALIFICAÇÃO RUA BLUMENAU</t>
  </si>
  <si>
    <t>PLANO DE TRABALHO GERAL</t>
  </si>
  <si>
    <t>ESTUDOS TOPOGRÁFICOS</t>
  </si>
  <si>
    <t>PROJETO DE PAVIMENTAÇÃO</t>
  </si>
  <si>
    <t>ELABORAÇÃO E APRESENTAÇÃO DA SOLUÇÃO PROPOSTA</t>
  </si>
  <si>
    <t>Elaborado conforme metodologia SINAENCO, referencial de custos Tabela de Preços de Consultoria DNIT, SICRO DNIT e SEINFRA/SP.</t>
  </si>
  <si>
    <t>ISSQN (2% a 5%)</t>
  </si>
  <si>
    <t>ANÁLISE PMPB</t>
  </si>
  <si>
    <t xml:space="preserve">TOTAL </t>
  </si>
  <si>
    <t>ca</t>
  </si>
  <si>
    <t>ENSAIO DE CARACTERIZAÇÃO DE SOLO CONFORME SMA 039/2004 E VOR 256/E/2016</t>
  </si>
  <si>
    <t>ENSAIO TRIAXIAL ADENSADO DRENADO (CD) RSAT (SIGMA3 = 100 KPA, SIGMA3 = 300 KPA OU SIGMA3 = 800 KPA)</t>
  </si>
  <si>
    <t>ENSAIO TRIAXIAL ADENSADO NÃO DRENADO (CU) RSAT (SIGMA3 = 100 KPA, SIGMA3 = 300 KPA OU SIGMA3 = 800 KPA)</t>
  </si>
  <si>
    <t>ENSAIO TRIAXIAL NÃO ADENSADO NÃO DRENADO (UU) RSAT (SIGMA3 = 100 KPA, SIGMA3 = 300 KPA OU SIGMA3 = 800 KPA)</t>
  </si>
  <si>
    <t>INC.27 - BASE DE CONCRETO FCK=15,00MPA PARA GUIAS, SARJETAS OU SARJETÕES</t>
  </si>
  <si>
    <t>INC.27 - FORNECIMENTO E ASSENTAMENTO DE GUIAS TIPO PMSP 100, INCLUSIVE ENCOSTAMENTO DE TERRA - FCK=20,0MPA</t>
  </si>
  <si>
    <t>INC.27 - FORNECIMENTO E ASSENTAMENTO DE GUIAS TIPO PMSP 100, INCLUSIVE ENCOSTAMENTO DE TERRA - FCK=25,0MPA</t>
  </si>
  <si>
    <t>INC.27 - FORNECIMENTO E ASSENTAMENTO DE GUIAS TIPO PMSP 100, INCLUSIVE ENCOSTAMENTO DE TERRA - FCK=30,0MPA</t>
  </si>
  <si>
    <t>INC.27 - CONSTRUÇÃO DE SARJETA OU SARJETÃO DE CONCRETO - FCK=25,0MPA</t>
  </si>
  <si>
    <t>INC.27 - CONSTRUÇÃO DE SARJETA OU SARJETÃO DE CONCRETO - FCK= 20,0MPA</t>
  </si>
  <si>
    <t>INA.01 - BASE DE CONCRETO FCK=15,0MPA, PARA PAVIMENTO</t>
  </si>
  <si>
    <t>INA.01 - BASE DE BINDER ABERTO (SEM TRANSPORTE)</t>
  </si>
  <si>
    <t>INA.01 - BASE DE BINDER DENSO (SEM TRANSPORTE)</t>
  </si>
  <si>
    <t>INA.01 - IMPRIMAÇÃO BETUMINOSA LIGANTE</t>
  </si>
  <si>
    <t>INA.01 - REVESTIMENTO DE CONCRETO ASFÁLTICO (SEM TRANSPORTE)</t>
  </si>
  <si>
    <t>INA.01 - REVESTIMENTO DE CONCRETO ASFÁLTICO, SEM O FORNECIMENTO DOS MATERIAIS</t>
  </si>
  <si>
    <t>INA.01 - REVESTIMENTO DE PRÉ-MISTURADO À QUENTE (SEM TRANSPORTE)</t>
  </si>
  <si>
    <t>INC.27 - PISO/ PASSEIO DE CONCRETO, INCLUINDO O PREPARO DA CAIXA, LASTRO DE BRITA E A MÃO DE OBRA REFERENTE AOS SERVIÇOS NO CONCRETO: LANÇAMENTO E ACABAMENTO (RIPADO E DESEMPENADO) EXCLUSIVE O FORNECIMENTO DO CONCRETO</t>
  </si>
  <si>
    <t>INC.27 - PISO/ PASSEIO DE CONCRETO ARMADO, INCLUINDO O PREPARO DA CAIXA, LASTRO DE BRITA, TELA METÁLICA E A MÃO DE OBRA REFERENTE AOS SERVIÇOS NO CONCRETO: LANÇAMENTO E ACABAMENTO (RIPADO E DESEMPENADO), EXCLUSIVE O FORNECIMENTO DO CONCRETO</t>
  </si>
  <si>
    <t>INA.01 - REVESTIMENTO DE MISTURA ASFÁLTICA TIPO SMA COM POLÍMERO E FIBRA (SEM TRANSPORTE)</t>
  </si>
  <si>
    <t>INA.01 - REVESTIMENTO DE MISTURA ASFÁLTICA TIPO CPA COM POLÍMERO E FIBRA (SEM TRANSPORTE)</t>
  </si>
  <si>
    <t>INA.01 - REVESTIMENTO DE MISTURA ASFÁLTICA TIPO CPA COM BORRACHA (SEM TRANSPORTE)</t>
  </si>
  <si>
    <t>INA.01 - REVESTIMENTO DE MISTURA ASFÁLTICA TIPO "GAP GRADED" COM POLÍMERO (SEM TRANSPORTE)</t>
  </si>
  <si>
    <t>INA.01 - REVESTIMENTO DE MISTURA ASFÁLTICA TIPO "GAP GRADED" COM BORRACHA (SEM TRANSPORTE)</t>
  </si>
  <si>
    <t>INA.01 - REVESTIMENTO DE MISTURA ASFÁLTICA COM POLÍMERO - FAIXA III (SEM TRANSPORTE)</t>
  </si>
  <si>
    <t>INA.01 - REVESTIMENTO DE CONCRETO ASFÁLTICO USINADO MORNO ( SEM TRANSPORTE)</t>
  </si>
  <si>
    <t>FORNECIMENTO E INSTALAÇÃO DE DEFENSA METÁLICA MALEÁVEL DUPLA COM POSTE ENGASTADO</t>
  </si>
  <si>
    <t>FORNECIMENTO E INSTALAÇÃO DE DEFENSA METÁLICA MALEÁVEL DUPLA COM POSTE REMOVÍVEL E CHUMBAMENTO QUÍMICO</t>
  </si>
  <si>
    <t>FORNECIMENTO E INSTALAÇÃO DE DEFENSA METÁLICA MALEÁVEL SIMPLES COM POSTE ENGASTADO</t>
  </si>
  <si>
    <t>FORNECIMENTO E INSTALAÇÃO DE DEFENSA METÁLICA MALEÁVEL SIMPLES COM POSTE REMOVÍVEL E CHUMBAMENTO QUÍMICO</t>
  </si>
  <si>
    <t>FORNECIMENTO E INSTALAÇÃO DE DEFENSA METÁLICA SEMIMALEÁVEL DUPLA COM POSTE ENGASTADO</t>
  </si>
  <si>
    <t>FORNECIMENTO E INSTALAÇÃO DE DEFENSA METÁLICA SEMIMALEÁVEL DUPLA COM POSTE REMOVÍVEL E CHUMBAMENTO QUÍMICO</t>
  </si>
  <si>
    <t>FORNECIMENTO E INSTALAÇÃO DE DEFENSA METÁLICA SEMIMALEÁVEL SIMPLES COM POSTE REMOVÍVEL E CHUMBAMENTO QUÍMICO</t>
  </si>
  <si>
    <t>IN.07 - REMOÇÃO DE TACHA/TACHÕES</t>
  </si>
  <si>
    <t>BOTOEIRA CONVENCIONAL PARA PEDESTRE</t>
  </si>
  <si>
    <t>IHD.23 - LASTRO DE BRITA E PÓ DE PEDRA</t>
  </si>
  <si>
    <t>IHD.23 - LASTRO DE CONCRETO FCK=10MPA</t>
  </si>
  <si>
    <t>CHAMINÉ DE POÇO DE VISITA PRÉ-MOLDADA DE CONCRETO - DI 600 MM</t>
  </si>
  <si>
    <t>INC.27 - INSTALAÇÃO DE TAMPÃO PARA GALERIA DE ÁGUAS PLUVIAIS - ARTICULADO, EXCETO FORNECIMENTO DE TAMPÃO</t>
  </si>
  <si>
    <t>INC.27 - INSTALAÇÃO DE TAMPÃO PARA GALERIA DE ÁGUAS PLUVIAIS - NÃO ARTICULADO, EXCETO FORNECIMENTO DE TAMPÃO</t>
  </si>
  <si>
    <t>IHD.23 - FORNECIMENTO E ASSENTAMENTO DE TUBO DE PEAD CORRUGADO E PERFURADOPARA DRENAGEM - DIÂMETRO 2,5" (EM ACORDO COM AS NORMAS DNIT 093/06, NBR 15073 E NBR 14692)</t>
  </si>
  <si>
    <t>IHD.23 - FORNECIMENTO E ASSENTAMENTO DE TUBO DE PEAD CORRUGADO E PERFURADOPARA DRENAGEM - DIÂMETRO 3,0" (EM ACORDO COM AS NORMAS DNIT 093/06, NBR 15073 E NBR 14692)</t>
  </si>
  <si>
    <t>IHD.23 - FORNECIMENTO E ASSENTAMENTO DE TUBO DE PEAD CORRUGADO E PERFURADOPARA DRENAGEM - DIÂMETRO 4,0" (EM ACORDO COM AS NORMAS DNIT 093/06, NBR 15073 E NBR 14692)</t>
  </si>
  <si>
    <t>IHD.23 - FORNECIMENTO E ASSENTAMENTO DE TUBO DE PEAD CORRUGADO E PERFURADOPARA DRENAGEM - DIÂMETRO 6,0" (EM ACORDO COM AS NORMAS DNIT 093/06, NBR 15073 E NBR 14692)</t>
  </si>
  <si>
    <t>INC.27 - INSTALAÇÃO DE BOCA DE LEÃO SIMPLES COM GRELHA ARTICULADA, EXCETO FORNECIMENTO DA GRELHA</t>
  </si>
  <si>
    <t>INC.27 - INSTALAÇÃO DE BOCA DE LEÃO SIMPLES COM GRELHA NÃO-ARTICULADA, EXCETO FORNECIMENTO DA GRELHA</t>
  </si>
  <si>
    <t>INC.27 - INSTALAÇÃO DE BOCA DE LEÃO DUPLA COM GRELHA ARTICULADA, EXCETO O FORNECIMENTO DA GRELHA</t>
  </si>
  <si>
    <t>INC.27 - INSTALAÇÃO DE BOCA DE LEÃO DUPLA COM GRELHA NÃO-ARTICULADA, EXCETO O FORNECIMENTO DA GRELHA</t>
  </si>
  <si>
    <t>INC.27 - REFORMA DE BOCA DE LEÃO SIMPLES</t>
  </si>
  <si>
    <t>INC.27 - REFORMA DE BOCA DE LEÃO DUPLA</t>
  </si>
  <si>
    <t>INC.27 - SUBSTITUIÇÃO DA GRELHA TIPO "BOCA DE LEÃO" - TIPO ARTICULADA, EXCETO O FORNECIMENTO DA GRELHA</t>
  </si>
  <si>
    <t>INC.27 - SUBSTITUIÇÃO DE GRELHA TIPO "BOCA DE LEÃO" - TIPO NÃO-ARTICULADA, EXCETO O FORNECIMENTO DA GRELHA</t>
  </si>
  <si>
    <t>IHD.23 - FORNECIMENTO E COLOCAÇÃO DE MANTA GEOTÊXTIL COM RESISTÊNCIA À TRAÇÃO LONGITUDINAL DE 7KN/M E TRAÇÃO TRANSVERSAL DE 6KN/M</t>
  </si>
  <si>
    <t>IHD.23 - FORNECIMENTO E COLOCAÇÃO DE MANTA GEOTÊXTIL COM RESISTÊNCIA À TRAÇÃO LONGITUDINAL DE 8KN/M E TRAÇÃO TRANSVERSAL DE 7KN/M</t>
  </si>
  <si>
    <t>IHD.23 - FORNECIMENTO E COLOCAÇÃO DE MANTA GEOTÊXTIL COM RESISTÊNCIA À TRAÇÃO LONGITUDINAL DE 9KN/M E TRAÇÃO TRANSVERSAL DE 8KN/M</t>
  </si>
  <si>
    <t>IHD.23 - FORNECIMENTO E COLOCAÇÃO DE MANTA GEOTÊXTIL COM RESISTÊNCIA À TRAÇÃO LONGITUDINAL DE 10KN/M E TRAÇÃO TRANSVERSAL DE 9KN/M</t>
  </si>
  <si>
    <t>IHD.23 - FORNECIMENTO E COLOCAÇÃO DE MANTA GEOTÊXTIL COM RESISTÊNCIA À TRAÇÃO LONGITUDINAL DE 14KN/M E TRAÇÃO TRANSVERSAL DE 12KN/M</t>
  </si>
  <si>
    <t>IHD.23 - FORNECIMENTO E COLOCAÇÃO DE MANTA GEOTÊXTIL COM RESISTÊNCIA À TRAÇÃO LONGITUDINAL DE 16KN/M E TRAÇÃO TRANSVERSAL DE 14KN/M</t>
  </si>
  <si>
    <t>IHD.23 - FORNECIMENTO E COLOCAÇÃO DE MANTA GEOTÊXTIL COM RESISTÊNCIA À TRAÇÃO LONGITUDINAL DE 21KN/M E TRAÇÃO TRANSVERSAL DE 19KN/M</t>
  </si>
  <si>
    <t>IHD.23 - FORNECIMENTO E COLOCAÇÃO DE MANTA GEOTÊXTIL COM RESISTÊNCIA À TRAÇÃO LONGITUDINAL DE 26KN/M E TRAÇÃO TRANSVERSAL DE 23KN/M</t>
  </si>
  <si>
    <t>IHD.23 - FORNECIMENTO E COLOCAÇÃO DE MANTA GEOTÊXTIL COM RESISTÊNCIA À TRAÇÃO LONGITUDINAL DE 31KN/M E TRAÇÃO TRANSVERSAL DE 27KN/M</t>
  </si>
  <si>
    <t>IHD.23 - FORNECIMENTO E APLICAÇÃO DE GEOMEMBRANA DE PEAD - 1MM DE ESPESSURA</t>
  </si>
  <si>
    <t>IHD.23 - FORNECIMENTO E APLICAÇÃO DE MANTA FORMADA PELA ASSOCIAÇÃO DE UM TECIDO TÉCNICO DE POLIESTER COM FILME DE POLIETILENO DE BAIXA DENSIDADE EM ACORDO COM A NBR12824</t>
  </si>
  <si>
    <t>IHD.23 - FORNECIMENTO E APLICAÇÃO DE GEOCOMPOSTO FORMADO POR NÚCLEO TRIDIMENSIONAL, FLEXÍVEL DE FILAMENTO DE POLIPROPILENO, ASSOCIADO ÀS SUAS DUAS SUPERFÍCIES GEOTEXTEIS NÃO TECIDOS</t>
  </si>
  <si>
    <t>IN.14 - FORNECIMENTO E COLOCAÇÃO DE GABIÃO TIPO CAIXA, H = 0,50 M, DE MALHA 8 X 10CM, GALVANIZADO, DE FIO Ø = 2,7MM</t>
  </si>
  <si>
    <t>IN.14 - FORNECIMENTO E COLOCAÇÃO DE GABIÃO TIPO CAIXA, H = 1,00M, DE MALHA 8 X 10CM, GALVANIZADO, DE FIO Ø = 2,7MM</t>
  </si>
  <si>
    <t>IN.14 - FORNECIMENTO E COLOCAÇÃO DE GABIÃO TIPO CAIXA, H = 0,50M, DE MALHA 8 X 10CM, GALVANIZADO E REVESTIDO EM PVC, DE FIO Ø = 2,4MM</t>
  </si>
  <si>
    <t>IN.14 - FORNECIMENTO E COLOCAÇÃO DE GABIÃO TIPO CAIXA, H = 1,00M, DE MALHA 8 X 10CM, GALVANIZADO E REVESTIDO EM PVC, DE FIO Ø = 2,4MM</t>
  </si>
  <si>
    <t>IN.14 - FORNECIMENTO  E COLOCAÇÃO DE GABIÃO TIPO COLCHÃO RENO, H = 0,17M, DE MALHA 6 X 8CM, GALVANIZADO, REVESTIDO EM PVC, DE FIO Ø = 2,0MM</t>
  </si>
  <si>
    <t>IN.14 - FORNECIMENTO  E COLOCAÇÃO DE GABIÃO TIPO COLCHÃO RENO, H = 0,23M, DE MALHA 6 X 8CM, GALVANIZADO, REVESTIDO EM PVC, DE FIO Ø = 2,0MM</t>
  </si>
  <si>
    <t>IN.14 - FORNECIMENTO E COLOCAÇÃO DE GABIÃO TIPO COLCHÃO RENO, H = 0,30M, DE MALHA 6 X 8CM, GALVANIZADO, REVESTIDO EM PVC, DE FIO Ø = 2,0MM</t>
  </si>
  <si>
    <t>FORNECIMENTO DE ADUELA PRÉ-FABRICADA EM CONCRETO ARMADO, SEÇÃO 1,50 X 1,50 X 0,15 – H ATERRO = 1,00 A 2,50 M – LINHA SIMPLES (BSCC), DIMENSIONADA PARA SOBRECARGA DE TRABALHO TB 45</t>
  </si>
  <si>
    <t>FORNECIMENTO DE ADUELA PRÉ-FABRICADA EM CONCRETO ARMADO, SEÇÃO 2,00 X 1,50 X 0,15 – H ATERRO = 1,00 A 2,50 M – LINHA SIMPLES (BSCC), DIMENSIONADA PARA SOBRECARGA DE TRABALHO TB 45</t>
  </si>
  <si>
    <t>FORNECIMENTO DE ADUELA PRÉ-FABRICADA EM CONCRETO ARMADO, SEÇÃO 2,00 X 2,00 X 0,15 – H ATERRO = 1,00 A 2,50 M – LINHA SIMPLES (BSCC), DIMENSIONADA PARA SOBRECARGA DE TRABALHO TB 45</t>
  </si>
  <si>
    <t>FORNECIMENTO DE ADUELA PRÉ-FABRICADA EM CONCRETO ARMADO, SEÇÃO 2,50 X 2,00 X 0,15 – H ATERRO = 1,00 A 2,50 M – LINHA SIMPLES (BSCC), DIMENSIONADA PARA SOBRECARGA DE TRABALHO TB 45</t>
  </si>
  <si>
    <t>FORNECIMENTO DE ADUELA PRÉ-FABRICADA EM CONCRETO ARMADO, SEÇÃO 2,50 X 2,50 X 0,15 – H ATERRO = 1,00 A 2,50 M – LINHA SIMPLES (BSCC), DIMENSIONADA PARA SOBRECARGA DE TRABALHO TB 45</t>
  </si>
  <si>
    <t>FORNECIMENTO DE ADUELA PRÉ-FABRICADA EM CONCRETO ARMADO, SEÇÃO 3,00 X 2,00 X 0,20 – H ATERRO = 1,00 A 2,50 M – LINHA SIMPLES (BSCC), DIMENSIONADA PARA SOBRECARGA DE TRABALHO TB 45</t>
  </si>
  <si>
    <t>FORNECIMENTO DE ADUELA PRÉ-FABRICADA EM CONCRETO ARMADO, SEÇÃO 3,00 X 2,50 X 0,20 – H ATERRO = 1,00 A 2,50 M – LINHA SIMPLES (BSCC), DIMENSIONADA PARA SOBRECARGA DE TRABALHO TB 45</t>
  </si>
  <si>
    <t>FORNECIMENTO DE ADUELA PRÉ-FABRICADA EM CONCRETO ARMADO, SEÇÃO 3,00 X 3,00 X 0,20 – H ATERRO = 1,00 A 2,50 M – LINHA SIMPLES (BSCC), DIMENSIONADA PARA SOBRECARGA DE TRABALHO TB 45</t>
  </si>
  <si>
    <t>LANÇAMENTO E ASSENTAMENTO DE ADUELAS PRÉ-FABRICADAS EM CONCRETO ARMADO, SEÇÃO 1,50 X 1,50 X 0,15 – H ATERRO = 1,00 A 2,50 M – LINHA SIMPLES (BSCC), DIMENSIONADA PARA SOBRECARGA DE TRABALHO TB 45</t>
  </si>
  <si>
    <t>LANÇAMENTO E ASSENTAMENTO DE ADUELAS PRÉ-FABRICADAS EM CONCRETO ARMADO, SEÇÃO 2,00 X 1,50 X 0,15 – H ATERRO = 1,00 A 2,50 M – LINHA SIMPLES (BSCC), DIMENSIONADA PARA SOBRECARGA DE TRABALHO TB 45</t>
  </si>
  <si>
    <t>LANÇAMENTO E ASSENTAMENTO DE ADUELAS PRÉ-FABRICADAS EM CONCRETO ARMADO, SEÇÃO 2,00 X 2,00 X 0,15 – H ATERRO = 1,00 A 2,50 M – LINHA SIMPLES (BSCC), DIMENSIONADA PARA SOBRECARGA DE TRABALHO TB 45</t>
  </si>
  <si>
    <t>LANÇAMENTO E ASSENTAMENTO DE ADUELAS PRÉ-FABRICADAS EM CONCRETO ARMADO, SEÇÃO 2,50 X 2,00 X 0,15 – H ATERRO = 1,00 A 2,50 M – LINHA SIMPLES (BSCC), DIMENSIONADA PARA SOBRECARGA DE TRABALHO TB 45</t>
  </si>
  <si>
    <t>LANÇAMENTO E ASSENTAMENTO DE ADUELAS PRÉ-FABRICADAS EM CONCRETO ARMADO, SEÇÃO 2,50 X 2,50 X 0,15 – H ATERRO = 1,00 A 2,50 M – LINHA SIMPLES (BSCC), DIMENSIONADA PARA SOBRECARGA DE TRABALHO TB 45</t>
  </si>
  <si>
    <t>LANÇAMENTO E ASSENTAMENTO DE ADUELAS PRÉ-FABRICADAS EM CONCRETO ARMADO, SEÇÃO 3,00 X 2,00 X 0,20 – H ATERRO = 1,00 A 2,50 M – LINHA SIMPLES (BSCC), DIMENSIONADA PARA SOBRECARGA DE TRABALHO TB 45</t>
  </si>
  <si>
    <t>LANÇAMENTO E ASSENTAMENTO DE ADUELAS PRÉ-FABRICADAS EM CONCRETO ARMADO, SEÇÃO 3,00 X 2,50 X 0,20 – H ATERRO = 1,00 A 2,50 M – LINHA SIMPLES (BSCC), DIMENSIONADA PARA SOBRECARGA DE TRABALHO TB 45</t>
  </si>
  <si>
    <t>LANÇAMENTO E ASSENTAMENTO DE ADUELAS PRÉ-FABRICADAS EM CONCRETO ARMADO, SEÇÃO 3,00 X 3,00 X 0,20 – H ATERRO = 1,00 A 2,50 M – LINHA SIMPLES (BSCC), DIMENSIONADA PARA SOBRECARGA DE TRABALHO TB 45</t>
  </si>
  <si>
    <t>FORNECIMENTO DE CANAL U PRÉ-FABRICADO EM CONCRETO ARMADO  1,50 X 1,50 X 0,15 - TB 45</t>
  </si>
  <si>
    <t>FORNECIMENTO DE CANAL U PRÉ-FABRICADO EM CONCRETO ARMADO 2,00 X 1,50 X 0,15 - TB 45</t>
  </si>
  <si>
    <t>FORNECIMENTO DE CANAL U PRÉ-FABRICADO EM CONCRETO ARMADO 2,00 X 2,00 X 0,20 - TB 45</t>
  </si>
  <si>
    <t>FORNECIMENTO DE CANAL U PRÉ-FABRICADO EM CONCRETO ARMADO 2,50 X 1,50 X 0,20 - TB 45</t>
  </si>
  <si>
    <t>FORNECIMENTO DE CANAL U PRÉ-FABRICADO EM CONCRETO ARMADO 2,50 X 2,00 X 0,20 - TB 45</t>
  </si>
  <si>
    <t>FORNECIMENTO DE CANAL U PRÉ-FABRICADO EM CONCRETO ARMADO 2,50 X 2,50 X 0,20 - TB 45</t>
  </si>
  <si>
    <t>FORNECIMENTO DE CANAL U PRÉ-FABRICADO EM CONCRETO ARMADO 3,00 X 1,50 X 0,20 - TB 45</t>
  </si>
  <si>
    <t>FORNECIMENTO DE CANAL U PRÉ-FABRICADO EM CONCRETO ARMADO 3,00 X 2,00 X 0,20 COM ARRANQUES - TB 45</t>
  </si>
  <si>
    <t>FORNECIMENTO DE CANAL U PRÉ-FABRICADO EM CONCRETO ARMADO 3,00 X 2,50 X 0,25 - TB 45</t>
  </si>
  <si>
    <t>FORNECIMENTO DE CANAL U PRÉ-FABRICADO EM CONCRETO ARMADO 4,00 X 2,50 X 0,25 COM ARRANQUES - TB 45</t>
  </si>
  <si>
    <t>FORNECIMENTO DE CANAL U PRÉ-FABRICADO EM CONCRETO ARMADO 4,00 X 3,00 X 0,25 COM ARRANQUES - TB 45</t>
  </si>
  <si>
    <t>FORNECIMENTO DE CANAL U PRÉ-FABRICADO EM CONCRETO ARMADO 5,00 X 1,00 X 0,25 COM ARRANQUES - TB 45</t>
  </si>
  <si>
    <t>FORNECIMENTO DE CANAL U PRÉ-FABRICADO EM CONCRETO ARMADO 5,00 X 2,50 X 0,25 COM ARRANQUES - TB 45</t>
  </si>
  <si>
    <t>FORNECIMENTO DE CANAL U PRÉ-FABRICADO EM CONCRETO ARMADO 5,00 X 3,00 X 0,25 COM ARRANQUES - TB 45</t>
  </si>
  <si>
    <t>LANÇAMENTO E ASSENTAMENTO DE CANAL U PRÉ-FABRICADAS EM CONCRETO ARMADO  1,50 X 1,50 X 0,15 - TB 45</t>
  </si>
  <si>
    <t>LANÇAMENTO E ASSENTAMENTO DE CANAL U PRÉ-FABRICADAS EM CONCRETO ARMADO 2,00 X 1,50 X 0,15 - TB 45</t>
  </si>
  <si>
    <t>LANÇAMENTO E ASSENTAMENTO DE CANAL U PRÉ-FABRICADAS EM CONCRETO ARMADO 2,00 X 2,00 X 0,20 - TB 45</t>
  </si>
  <si>
    <t>LANÇAMENTO E ASSENTAMENTO DE CANAL U PRÉ-FABRICADAS EM CONCRETO ARMADO 2,50 X 1,50 X 0,20 - TB 45</t>
  </si>
  <si>
    <t>LANÇAMENTO E ASSENTAMENTO DE CANAL U PRÉ-FABRICADAS EM CONCRETO ARMADO 2,50 X 2,00 X 0,20 - TB 45</t>
  </si>
  <si>
    <t>LANÇAMENTO E ASSENTAMENTO DE CANAL U PRÉ-FABRICADAS EM CONCRETO ARMADO 2,50 X 2,50 X 0,20 - TB 45</t>
  </si>
  <si>
    <t>M
M</t>
  </si>
  <si>
    <t>LANÇAMENTO E ASSENTAMENTO DE CANAL U PRÉ-FABRICADAS EM CONCRETO ARMADO 3,00 X 1,50 X 0,20 - TB 45</t>
  </si>
  <si>
    <t>LANÇAMENTO E ASSENTAMENTO DE CANAL U PRÉ-FABRICADAS EM CONCRETO ARMADO 3,00 X 2,00 X 0,20 COM ARRANQUES - TB 45</t>
  </si>
  <si>
    <t>LANÇAMENTO E ASSENTAMENTO DE CANAL U PRÉ-FABRICADAS EM CONCRETO ARMADO 3,00 X 2,50 X 0,25 - TB 45</t>
  </si>
  <si>
    <t>LANÇAMENTO E ASSENTAMENTO DE CANAL U PRÉ-FABRICADAS EM CONCRETO ARMADO 4,00 X 2,50 X 0,25 COM ARRANQUES - TB 45</t>
  </si>
  <si>
    <t>LANÇAMENTO E ASSENTAMENTO DE CANAL U PRÉ-FABRICADAS EM CONCRETO ARMADO 4,00 X 3,00 X 0,25 COM ARRANQUES - TB 45</t>
  </si>
  <si>
    <t>LANÇAMENTO E ASSENTAMENTO DE CANAL U PRÉ-FABRICADAS EM CONCRETO ARMADO 5,00 X 1,00 X 0,25 COM ARRANQUES - TB 45</t>
  </si>
  <si>
    <t>LANÇAMENTO E ASSENTAMENTO DE CANAL U PRÉ-FABRICADAS EM CONCRETO ARMADO 5,00 X 2,50 X 0,25 COM ARRANQUES - TB 45</t>
  </si>
  <si>
    <t>LANÇAMENTO E ASSENTAMENTO DE CANAL U PRÉ-FABRICADAS EM CONCRETO ARMADO 5,00 X 3,00 X 0,25 COM ARRANQUES - TB 45</t>
  </si>
  <si>
    <t>LANÇAMENTO E ASSENTAMENTO DE CANAL U PRÉ-FABRICADAS EM CONCRETO ARMADO 6,00 X 3,00 X 0,30 COM ARRANQUES - TB 45</t>
  </si>
  <si>
    <t>IN.10 - EXECUÇÃO DE VALETA DE PROTEÇÃO DE ATERRO COM REVESTIMENTO EM CONCRETO (0,75 M3/M)</t>
  </si>
  <si>
    <t>IN.11 - EXECUÇÃO DE VALETA DE PROTEÇÃO DE CORTE (0,75 M3/M)</t>
  </si>
  <si>
    <t>IN.12 - EXECUÇÃO DE VALETA DE PROTEÇÃO DE CORTE COM REVESTIMENTO EM CONCRETO (0,75 M3/M)</t>
  </si>
  <si>
    <t>IN.14 - FORNECIMENTO E COLOCAÇÃO DE GABIÃO TIPO COLCHÃO RENO, H = 0,30M, DE MALHA 6 X 2CM, GALVANIZADO, REVESTIDO EM PVC, DE FIO Ø = 2,20MM</t>
  </si>
  <si>
    <t>FORNECIMENTO E COLOCAÇÃO DE GABIÃO TIPO CAIXA, H = 1,00M, DE MALHA 8 X 10CM, GALVANIZADO E REVESTIDO EM PVC, DE FIO Ø = 2,7MM, ENCHIMENTO COM RESÍDUO DE CONSTRUÇÃO E DEMOLIÇÃO</t>
  </si>
  <si>
    <t>ICO.03 - ANCORAGEM ATIVA SÉRIE V- 4 Ø = 1/2"</t>
  </si>
  <si>
    <t>ICO.03 - ANCORAGEM ATIVA SÉRIE V-6 - Ø = 1/2"</t>
  </si>
  <si>
    <t>ICO.03 - ANCORAGEM ATIVA SÉRIE V-12 - Ø = 1/2"</t>
  </si>
  <si>
    <t>INC.27 - FORNECIMENTO E COLOCAÇÃO DE JUNTA DE DILATAÇÃO DE ELASTÔMERO DE NEOPRENE, TIPO JEENE JJ6080VV OU SIMILAR</t>
  </si>
  <si>
    <t>INC.27 - FORNECIMENTO E COLOCAÇÃO DE JUNTA DE DILATAÇÃO DE ELASTÔMERO DE NEOPRENE, TIPO JEENE JJ 99120 VV OU SIMILAR</t>
  </si>
  <si>
    <t>INC.27 - FORNECIMENTO E COLOCAÇÃO DE JUNTA DE DILATAÇÃO DE ELASTÔMERO DE NEOPRENE, TIPO JEENE JJ 0411 M OU SIMILAR</t>
  </si>
  <si>
    <t>INC.27 - FORNECIMENTO E COLOCAÇÃO DE JUNTA DILATAÇÃO ELASTÔMERO NEOPRENE, JEENE JJ2027M OU SIMILAR</t>
  </si>
  <si>
    <t>INC.27 - FORNECIMENTO E COLOCAÇÃO DE JUNTA DE DILATAÇÃO DE ELASTÔMERO DE NEOPRENE, TIPO JEENE JJ5070 OU SIMILAR</t>
  </si>
  <si>
    <t>ICO.03 - ANCORAGEM ATIVA SÉRIE V 12 Ø = 5/8 "</t>
  </si>
  <si>
    <t>IN.21 - APICOAMENTO DE SUPERFÍCIES DE CONCRETO (COM EQUIPAMENTO PNEUMÁTICO)</t>
  </si>
  <si>
    <t>APLICAÇÃO MECANIZADA DE CURA QUÍMICA</t>
  </si>
  <si>
    <t xml:space="preserve"> ESTUCAMENTO E LIXAMENTO DE ELEMENTO CONCRETO DETERIORADO</t>
  </si>
  <si>
    <t>PLATAFORMA ELEVATÓRIA ARTICULADA ELÉTRICA COM ALCANCE DE 14 M</t>
  </si>
  <si>
    <t>DIA</t>
  </si>
  <si>
    <t>PLATAFORMA ELEVATÓRIA ARTICULADA ELÉTRICA COM ALCANCE DE 7 M</t>
  </si>
  <si>
    <t>PLATAFORMA ELEVATÓRIA TESOURA ELÉTRICA COM ALTURA MÁXIMA DE TRABALHO ATÉ 10 M</t>
  </si>
  <si>
    <t>PLANO DE RECUPERAÇÃO DE ÁREAS DEGRADADAS - PRAD (CONFORME RESOLUÇÃO CADES 284/2024, ANEXO ÚNICO, ITEM 18, OU A QUE VIER SUBSTITUÍ-LA)</t>
  </si>
  <si>
    <t>ESTUDO AMBIENTAL SIMPLIFICADO - EAS (CORFOME RESOLUÇÃO CADES 284/2024, ANEXO ÚNICO, ITENS 20 a 24, OU A QUE VIER SUBSTITUÍ-LA)</t>
  </si>
  <si>
    <t>ESTUDO DE VIABILIDADE AMBIENTAL - EVA (CONFORME RESOLUÇÃO CADES 284/2024, ANEXO ÚNICO, itens 8 À 15, OU A QUE QUE VIER SUBSTITUÍ-LA)</t>
  </si>
  <si>
    <t>ESTUDO DE IMPACTO AMBIENTAL e RELATÓRIO DE IMPACTO AMBIENTAL - EIA/RIMA (CONFORME RESOLUÇÃO CADES 284/2024 ANEXO ÚNICO, ITENS 1, 2, 3, 5 e 6, OU A QUE VIERSUBSTITUÍ-LA).</t>
  </si>
  <si>
    <t>ELABORAÇÃO DE 1 (um) PROGRAMA AMBIENTAL PARA COMPOSIÇÃO DO PLANO BÁSICO AMBIENTAL (PBA)</t>
  </si>
  <si>
    <t>MANUAL DE LIMPEZA DOS RESERVATÓRIOS (ENTREGA ÚNICA)</t>
  </si>
  <si>
    <t>REQUERIMENTO, ESTUDOS, DOCUMENTOS, MAPAS E PLANTAS PARA OBTENÇÃO DO ALVARÁ METROPOLITANO (CETESB)</t>
  </si>
  <si>
    <t>REQUERIMENTO, ESTUDOS, DOCUMENTOS, MAPAS E PLANTAS PARA OBTENÇÃO DA OUTORGA da SP AGUAS (DAEE)</t>
  </si>
  <si>
    <t>RELATÓRIO DE ATENDIMENTO A LAP, OBTENÇÃO DA LAI</t>
  </si>
  <si>
    <t>ELABORAÇÃO DE DOCUMENTOS TÉCNICOS PARA O TERMO DE COMPROMISSO AMBIENTAL - TCA OU TERMO DE COMPROMISSO DE RECUPERAÇÃO AMBIENTAL - TCRA PARA ATÉ 100 EXEMPLARES ARBÓREOS</t>
  </si>
  <si>
    <t>ELABORAÇÃO DE DOCUMENTOS TÉCNICOS PARA O TERMO DE COMPROMISSO AMBIENTAL - TCA  OU TERMO DE COMPROMISSO DE RECUPERAÇÃO AMBIENTAL - TCRA DE 101 ATÉ 1000 EXEMPLARES ARBÓREOS</t>
  </si>
  <si>
    <t>ELABORAÇÃO DE DOCUMENTOS TÉCNICOS PARA O TERMO DE COMPROMISSO AMBIENTAL - TCA OU TERMO DE COMPROMISSO DE RECUPERAÇÃO AMBIENTAL - TCRA PARA MAIS DE 1000 EXEMPLARES ARBÓREOS</t>
  </si>
  <si>
    <t>RELATÓRIO DE INVESTIGAÇÃO CONFIRMATÓRIA OU DETALHADA CONFORME CETESB DD nº 38/2017/C  E DD nº 125/2021/E</t>
  </si>
  <si>
    <t>SERVIÇOS DE CAMPO PARA AMOSTRAGEM DE AGUA E SOLO CONFORME CETESB DD nº 38/2017/C E DD nº 125/2021/E PARA ÁREAS ATÉ 1200 m²</t>
  </si>
  <si>
    <t>SERVIÇOS DE CAMPO PARA AMOSTRAGEM DE AGUA E SOLO CONFORME CETESB DD nº 38/2017/C E DD nº 125/2021/E PARA ÁREAS ACIMA 1200 m² ATÉ 2400 m²</t>
  </si>
  <si>
    <t>SERVIÇOS DE CAMPO PARA AMOSTRAGEM DE AGUA E SOLO CONFORME CETESB DD nº 38/2017/C E DD nº 125/2021/E PARA ÁREAS ACIMA DE 2400 m²</t>
  </si>
  <si>
    <t>RELATÓRIO SEMESTRAL DE ATENDIMENTO À LAI - LICENÇA AMBIENTAL DE INSTALAÇÃO OBTIDA ATRAVÉS DE EAS (ESTUDO AMBIENTAL SIMPLIFICADO)</t>
  </si>
  <si>
    <t>RELATÓRIO SEMESTRAL DE ATENDIMENTO À LAI - LICENÇA AMBIENTAL DE INSTALAÇÃO OBTIDA ATRAVÉS DE EVA (ESTUDO DE VIABILIDADE AMBIENTAL - EVA).</t>
  </si>
  <si>
    <t>RELATÓRIO SEMESTRAL DE ATENDIMENTO À LAI - LICENÇA AMBIENTAL DE INSTALAÇÃO OBTIDA ATRAVÉS DE EIA/RIMA</t>
  </si>
  <si>
    <t>IMPLEMENTAÇÃO E RELATÓRIO MENSAL DOS PROGRAMAS AMBIENTAIS DE OBRAS DISPENSADAS DE LICENCIAMENTO AMBIENTAL</t>
  </si>
  <si>
    <t>IMPLEMENTAÇÃO E RELATÓRIO MENSAL DOS PROGRAMAS AMBIENTAIS DE OBRAS PREVISTOS NO ESTUDO AMBIENTAL SIMPLIFICADO - EAS</t>
  </si>
  <si>
    <t>IMPLEMENTAÇÃO E  RELATÓRIO MENSAL DOS PROGRAMAS AMBIENTAIS DE OBRAS PREVISTOS NO ESTUDO DE VIABILIDADE AMBIENTAL - EVA</t>
  </si>
  <si>
    <t>IMPLEMENTAÇÃO E RELATÓRIO MENSAL DOS PROGRAMAS AMBIENTAIS DE OBRAS PREVISTOS NO EIA/RIMA</t>
  </si>
  <si>
    <t>att</t>
  </si>
  <si>
    <t>Santa Catarina - Janeiro/2025</t>
  </si>
  <si>
    <t>Com desoneração</t>
  </si>
  <si>
    <t>ATT</t>
  </si>
  <si>
    <t>Referencial SICRO/SC - Data base 01/2025</t>
  </si>
  <si>
    <t>*Custo Unitário Direto Total Reajustado - Índice de Reajustamento de Obras Rodoviárias "Consultoria, Supervisão e Projetos" + 0,51% (01/2025 a 03/2025)</t>
  </si>
  <si>
    <t>2.1</t>
  </si>
  <si>
    <t>3.2</t>
  </si>
  <si>
    <t>PROJETO DE ACESSIBILIDADE</t>
  </si>
  <si>
    <t>CONTRATAÇÃO DE SERVIÇOS ESPECIALIZADOS DE ENGENHARIA PARA ELABORAÇÃO DO PROJETO EXECUTIVO DE PAVIMENTAÇÃO DO PASSEIO DA AVENIDA JOSÉ NEOLI CRUZ</t>
  </si>
  <si>
    <t>PROJETO DE REMOÇÕES E DEMOLIÇÕES</t>
  </si>
  <si>
    <t>PROJETO DE PASSARELAS</t>
  </si>
  <si>
    <t>Tabela de Preços de Consultoria - mês de referência: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</si>
</sst>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??_);_(@_)"/>
    <numFmt numFmtId="166" formatCode="#,##0.0000"/>
    <numFmt numFmtId="167" formatCode="0.00000000"/>
    <numFmt numFmtId="168" formatCode="00\-000\-000"/>
    <numFmt numFmtId="169" formatCode="_-* #,##0.000_-;\-* #,##0.000_-;_-* &quot;-&quot;???_-;_-@_-"/>
    <numFmt numFmtId="170" formatCode="_(* #,##0.0000_);_(* \(#,##0.0000\);_(* &quot;-&quot;??_);_(@_)"/>
    <numFmt numFmtId="171" formatCode="0.0000%"/>
  </numFmts>
  <fonts count="59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3"/>
      <color theme="1"/>
      <name val="Arial"/>
      <family val="2"/>
    </font>
    <font>
      <sz val="12"/>
      <color theme="0"/>
      <name val="Arial"/>
      <family val="2"/>
    </font>
    <font>
      <b/>
      <sz val="11"/>
      <color rgb="FF0000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theme="10"/>
      <name val="Arial"/>
      <family val="2"/>
    </font>
    <font>
      <b/>
      <sz val="12"/>
      <color theme="0"/>
      <name val="Calibri"/>
      <family val="2"/>
      <scheme val="minor"/>
    </font>
    <font>
      <b/>
      <i/>
      <sz val="15"/>
      <color rgb="FF002060"/>
      <name val="Arial Black"/>
      <family val="2"/>
    </font>
    <font>
      <b/>
      <sz val="15"/>
      <color rgb="FF002060"/>
      <name val="Arial Black"/>
      <family val="2"/>
    </font>
    <font>
      <b/>
      <sz val="15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rgb="FF003770"/>
      <name val="Arial Black"/>
      <family val="2"/>
    </font>
    <font>
      <b/>
      <sz val="10"/>
      <color rgb="FF00377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0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44" fontId="11" fillId="0" borderId="0" applyFont="0" applyFill="0" applyBorder="0" applyAlignment="0" applyProtection="0"/>
    <xf numFmtId="0" fontId="28" fillId="0" borderId="0"/>
    <xf numFmtId="9" fontId="11" fillId="0" borderId="0" applyFont="0" applyFill="0" applyBorder="0" applyAlignment="0" applyProtection="0"/>
    <xf numFmtId="0" fontId="38" fillId="0" borderId="0"/>
    <xf numFmtId="0" fontId="38" fillId="0" borderId="0"/>
    <xf numFmtId="0" fontId="44" fillId="0" borderId="0" applyNumberFormat="0" applyFill="0" applyBorder="0" applyAlignment="0" applyProtection="0"/>
    <xf numFmtId="0" fontId="6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510">
    <xf numFmtId="0" fontId="0" fillId="0" borderId="0" xfId="0"/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10" fontId="15" fillId="0" borderId="1" xfId="1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top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Alignment="1">
      <alignment horizontal="left" vertical="center"/>
    </xf>
    <xf numFmtId="4" fontId="20" fillId="0" borderId="2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centerContinuous"/>
    </xf>
    <xf numFmtId="0" fontId="19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5" fillId="0" borderId="0" xfId="0" applyFont="1"/>
    <xf numFmtId="14" fontId="25" fillId="0" borderId="0" xfId="0" applyNumberFormat="1" applyFont="1"/>
    <xf numFmtId="0" fontId="11" fillId="0" borderId="0" xfId="5"/>
    <xf numFmtId="0" fontId="11" fillId="0" borderId="0" xfId="5" applyAlignment="1">
      <alignment wrapText="1"/>
    </xf>
    <xf numFmtId="0" fontId="18" fillId="0" borderId="0" xfId="0" applyFont="1" applyAlignment="1">
      <alignment horizontal="center" vertical="center"/>
    </xf>
    <xf numFmtId="0" fontId="29" fillId="0" borderId="0" xfId="6" applyFont="1" applyAlignment="1">
      <alignment vertical="center"/>
    </xf>
    <xf numFmtId="0" fontId="29" fillId="0" borderId="0" xfId="8" applyFont="1" applyAlignment="1">
      <alignment vertical="center"/>
    </xf>
    <xf numFmtId="0" fontId="29" fillId="0" borderId="12" xfId="6" applyFont="1" applyBorder="1" applyAlignment="1">
      <alignment vertical="center" wrapText="1"/>
    </xf>
    <xf numFmtId="0" fontId="30" fillId="0" borderId="0" xfId="8" applyFont="1"/>
    <xf numFmtId="0" fontId="30" fillId="0" borderId="4" xfId="6" applyFont="1" applyBorder="1" applyAlignment="1">
      <alignment vertical="center"/>
    </xf>
    <xf numFmtId="0" fontId="30" fillId="0" borderId="13" xfId="6" applyFont="1" applyBorder="1" applyAlignment="1">
      <alignment horizontal="left" vertical="center" wrapText="1"/>
    </xf>
    <xf numFmtId="164" fontId="30" fillId="0" borderId="5" xfId="7" applyFont="1" applyBorder="1" applyAlignment="1">
      <alignment horizontal="center" vertical="center" wrapText="1"/>
    </xf>
    <xf numFmtId="164" fontId="30" fillId="0" borderId="0" xfId="7" applyFont="1" applyBorder="1" applyAlignment="1">
      <alignment vertical="center" wrapText="1"/>
    </xf>
    <xf numFmtId="0" fontId="29" fillId="0" borderId="8" xfId="6" applyFont="1" applyBorder="1" applyAlignment="1">
      <alignment vertical="center" wrapText="1"/>
    </xf>
    <xf numFmtId="17" fontId="30" fillId="0" borderId="12" xfId="10" applyNumberFormat="1" applyFont="1" applyBorder="1" applyAlignment="1">
      <alignment horizontal="left" vertical="center" wrapText="1"/>
    </xf>
    <xf numFmtId="0" fontId="29" fillId="0" borderId="9" xfId="6" applyFont="1" applyBorder="1" applyAlignment="1">
      <alignment vertical="center" wrapText="1"/>
    </xf>
    <xf numFmtId="0" fontId="29" fillId="0" borderId="1" xfId="8" applyFont="1" applyBorder="1" applyAlignment="1">
      <alignment horizontal="center" vertical="center"/>
    </xf>
    <xf numFmtId="0" fontId="29" fillId="0" borderId="1" xfId="8" applyFont="1" applyBorder="1" applyAlignment="1">
      <alignment vertical="center" wrapText="1"/>
    </xf>
    <xf numFmtId="165" fontId="29" fillId="0" borderId="1" xfId="7" applyNumberFormat="1" applyFont="1" applyFill="1" applyBorder="1" applyAlignment="1">
      <alignment vertical="center"/>
    </xf>
    <xf numFmtId="44" fontId="29" fillId="0" borderId="1" xfId="9" applyFont="1" applyFill="1" applyBorder="1" applyAlignment="1">
      <alignment vertical="center"/>
    </xf>
    <xf numFmtId="164" fontId="29" fillId="0" borderId="1" xfId="7" applyFont="1" applyFill="1" applyBorder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9" fontId="17" fillId="0" borderId="0" xfId="11" applyFont="1" applyBorder="1" applyAlignment="1"/>
    <xf numFmtId="10" fontId="11" fillId="0" borderId="0" xfId="5" applyNumberFormat="1"/>
    <xf numFmtId="10" fontId="11" fillId="0" borderId="0" xfId="11" applyNumberFormat="1" applyFont="1"/>
    <xf numFmtId="167" fontId="11" fillId="0" borderId="0" xfId="5" applyNumberFormat="1"/>
    <xf numFmtId="4" fontId="11" fillId="0" borderId="0" xfId="11" applyNumberFormat="1" applyFont="1"/>
    <xf numFmtId="9" fontId="11" fillId="7" borderId="1" xfId="11" applyFont="1" applyFill="1" applyBorder="1" applyAlignment="1">
      <alignment horizontal="center" vertical="center"/>
    </xf>
    <xf numFmtId="166" fontId="11" fillId="9" borderId="1" xfId="5" applyNumberFormat="1" applyFill="1" applyBorder="1" applyAlignment="1">
      <alignment horizontal="center" vertical="center"/>
    </xf>
    <xf numFmtId="0" fontId="11" fillId="7" borderId="1" xfId="5" applyFill="1" applyBorder="1" applyAlignment="1">
      <alignment horizontal="center" vertical="center"/>
    </xf>
    <xf numFmtId="0" fontId="11" fillId="0" borderId="0" xfId="5" applyAlignment="1">
      <alignment horizontal="center" wrapText="1"/>
    </xf>
    <xf numFmtId="0" fontId="29" fillId="0" borderId="10" xfId="6" applyFont="1" applyBorder="1" applyAlignment="1">
      <alignment horizontal="right" vertical="center"/>
    </xf>
    <xf numFmtId="17" fontId="29" fillId="0" borderId="0" xfId="6" applyNumberFormat="1" applyFont="1" applyAlignment="1">
      <alignment vertical="center"/>
    </xf>
    <xf numFmtId="10" fontId="29" fillId="0" borderId="0" xfId="1" applyNumberFormat="1" applyFont="1" applyAlignment="1">
      <alignment vertical="center"/>
    </xf>
    <xf numFmtId="0" fontId="0" fillId="0" borderId="6" xfId="0" applyBorder="1"/>
    <xf numFmtId="0" fontId="0" fillId="0" borderId="7" xfId="0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4" fontId="11" fillId="0" borderId="1" xfId="4" applyFont="1" applyBorder="1"/>
    <xf numFmtId="43" fontId="11" fillId="0" borderId="1" xfId="0" applyNumberFormat="1" applyFont="1" applyBorder="1"/>
    <xf numFmtId="2" fontId="11" fillId="0" borderId="1" xfId="4" applyNumberFormat="1" applyFont="1" applyBorder="1"/>
    <xf numFmtId="0" fontId="0" fillId="0" borderId="12" xfId="0" applyBorder="1"/>
    <xf numFmtId="10" fontId="33" fillId="6" borderId="18" xfId="11" applyNumberFormat="1" applyFont="1" applyFill="1" applyBorder="1" applyAlignment="1">
      <alignment horizontal="center"/>
    </xf>
    <xf numFmtId="10" fontId="33" fillId="0" borderId="21" xfId="11" applyNumberFormat="1" applyFont="1" applyBorder="1" applyAlignment="1">
      <alignment horizontal="center"/>
    </xf>
    <xf numFmtId="10" fontId="33" fillId="0" borderId="23" xfId="11" applyNumberFormat="1" applyFont="1" applyBorder="1" applyAlignment="1">
      <alignment horizontal="center"/>
    </xf>
    <xf numFmtId="10" fontId="33" fillId="7" borderId="18" xfId="5" applyNumberFormat="1" applyFont="1" applyFill="1" applyBorder="1" applyAlignment="1">
      <alignment horizontal="center" vertical="center"/>
    </xf>
    <xf numFmtId="10" fontId="31" fillId="8" borderId="23" xfId="11" applyNumberFormat="1" applyFont="1" applyFill="1" applyBorder="1" applyAlignment="1">
      <alignment horizontal="center" vertical="center"/>
    </xf>
    <xf numFmtId="0" fontId="31" fillId="0" borderId="19" xfId="5" applyFont="1" applyBorder="1" applyAlignment="1">
      <alignment horizontal="center"/>
    </xf>
    <xf numFmtId="10" fontId="33" fillId="0" borderId="1" xfId="11" applyNumberFormat="1" applyFont="1" applyBorder="1" applyAlignment="1">
      <alignment horizontal="center" vertical="center"/>
    </xf>
    <xf numFmtId="10" fontId="33" fillId="0" borderId="11" xfId="11" applyNumberFormat="1" applyFont="1" applyBorder="1" applyAlignment="1">
      <alignment horizontal="center" vertical="center"/>
    </xf>
    <xf numFmtId="10" fontId="33" fillId="0" borderId="25" xfId="11" applyNumberFormat="1" applyFont="1" applyBorder="1" applyAlignment="1">
      <alignment horizontal="center" vertical="center"/>
    </xf>
    <xf numFmtId="0" fontId="33" fillId="0" borderId="26" xfId="5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44" fontId="10" fillId="0" borderId="0" xfId="4" applyFont="1" applyBorder="1" applyAlignment="1">
      <alignment horizontal="left" vertical="top" wrapText="1"/>
    </xf>
    <xf numFmtId="0" fontId="11" fillId="0" borderId="1" xfId="4" applyNumberFormat="1" applyFont="1" applyBorder="1" applyAlignment="1">
      <alignment horizontal="center" vertical="center"/>
    </xf>
    <xf numFmtId="0" fontId="0" fillId="0" borderId="1" xfId="0" applyBorder="1"/>
    <xf numFmtId="0" fontId="9" fillId="10" borderId="1" xfId="4" applyNumberFormat="1" applyFont="1" applyFill="1" applyBorder="1" applyAlignment="1">
      <alignment horizontal="center" vertical="center"/>
    </xf>
    <xf numFmtId="0" fontId="11" fillId="0" borderId="1" xfId="4" applyNumberFormat="1" applyFont="1" applyFill="1" applyBorder="1" applyAlignment="1">
      <alignment horizontal="center" vertical="center"/>
    </xf>
    <xf numFmtId="0" fontId="9" fillId="0" borderId="1" xfId="4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10" fillId="0" borderId="10" xfId="4" applyFont="1" applyBorder="1" applyAlignment="1">
      <alignment horizontal="left" vertical="top" wrapText="1"/>
    </xf>
    <xf numFmtId="0" fontId="9" fillId="0" borderId="0" xfId="0" applyFont="1"/>
    <xf numFmtId="44" fontId="9" fillId="0" borderId="1" xfId="0" applyNumberFormat="1" applyFont="1" applyBorder="1"/>
    <xf numFmtId="44" fontId="9" fillId="0" borderId="10" xfId="4" applyFont="1" applyBorder="1" applyAlignment="1">
      <alignment horizontal="left" vertical="top" wrapText="1"/>
    </xf>
    <xf numFmtId="0" fontId="17" fillId="0" borderId="2" xfId="5" applyFont="1" applyBorder="1" applyAlignment="1">
      <alignment horizontal="center" vertical="center"/>
    </xf>
    <xf numFmtId="0" fontId="11" fillId="0" borderId="6" xfId="5" applyBorder="1"/>
    <xf numFmtId="0" fontId="11" fillId="0" borderId="7" xfId="5" applyBorder="1"/>
    <xf numFmtId="0" fontId="33" fillId="0" borderId="6" xfId="5" applyFont="1" applyBorder="1"/>
    <xf numFmtId="0" fontId="33" fillId="0" borderId="7" xfId="5" applyFont="1" applyBorder="1"/>
    <xf numFmtId="0" fontId="31" fillId="0" borderId="19" xfId="5" applyFont="1" applyBorder="1" applyAlignment="1">
      <alignment horizontal="center" vertical="center"/>
    </xf>
    <xf numFmtId="0" fontId="31" fillId="0" borderId="1" xfId="5" applyFont="1" applyBorder="1" applyAlignment="1">
      <alignment horizontal="center" vertical="center"/>
    </xf>
    <xf numFmtId="166" fontId="35" fillId="0" borderId="1" xfId="5" applyNumberFormat="1" applyFont="1" applyBorder="1" applyAlignment="1">
      <alignment horizontal="center" vertical="center"/>
    </xf>
    <xf numFmtId="0" fontId="31" fillId="0" borderId="11" xfId="5" applyFont="1" applyBorder="1" applyAlignment="1">
      <alignment horizontal="center" vertical="center"/>
    </xf>
    <xf numFmtId="0" fontId="31" fillId="0" borderId="25" xfId="5" applyFont="1" applyBorder="1" applyAlignment="1">
      <alignment horizontal="center" vertical="center"/>
    </xf>
    <xf numFmtId="166" fontId="35" fillId="0" borderId="25" xfId="5" applyNumberFormat="1" applyFont="1" applyBorder="1" applyAlignment="1">
      <alignment horizontal="center" vertical="center"/>
    </xf>
    <xf numFmtId="0" fontId="33" fillId="0" borderId="30" xfId="5" applyFont="1" applyBorder="1"/>
    <xf numFmtId="0" fontId="33" fillId="0" borderId="31" xfId="5" applyFont="1" applyBorder="1"/>
    <xf numFmtId="0" fontId="33" fillId="0" borderId="6" xfId="5" applyFont="1" applyBorder="1" applyAlignment="1">
      <alignment horizontal="left" wrapText="1"/>
    </xf>
    <xf numFmtId="0" fontId="33" fillId="0" borderId="7" xfId="5" applyFont="1" applyBorder="1" applyAlignment="1">
      <alignment horizontal="left" wrapText="1"/>
    </xf>
    <xf numFmtId="0" fontId="34" fillId="0" borderId="6" xfId="8" applyFont="1" applyBorder="1" applyAlignment="1">
      <alignment horizontal="center"/>
    </xf>
    <xf numFmtId="0" fontId="34" fillId="0" borderId="7" xfId="8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7" fillId="11" borderId="10" xfId="0" applyFont="1" applyFill="1" applyBorder="1" applyAlignment="1">
      <alignment vertical="center" wrapText="1"/>
    </xf>
    <xf numFmtId="0" fontId="9" fillId="0" borderId="1" xfId="4" applyNumberFormat="1" applyFont="1" applyFill="1" applyBorder="1" applyAlignment="1">
      <alignment horizontal="center" vertical="center"/>
    </xf>
    <xf numFmtId="168" fontId="0" fillId="0" borderId="10" xfId="13" applyNumberFormat="1" applyFont="1" applyBorder="1" applyAlignment="1">
      <alignment horizontal="center" wrapText="1"/>
    </xf>
    <xf numFmtId="0" fontId="42" fillId="0" borderId="10" xfId="13" applyFont="1" applyBorder="1" applyAlignment="1">
      <alignment wrapText="1"/>
    </xf>
    <xf numFmtId="0" fontId="42" fillId="0" borderId="10" xfId="13" applyFont="1" applyBorder="1" applyAlignment="1">
      <alignment horizontal="center" wrapText="1"/>
    </xf>
    <xf numFmtId="4" fontId="43" fillId="0" borderId="10" xfId="13" applyNumberFormat="1" applyFont="1" applyBorder="1" applyAlignment="1">
      <alignment horizontal="right" wrapText="1"/>
    </xf>
    <xf numFmtId="0" fontId="44" fillId="0" borderId="0" xfId="14"/>
    <xf numFmtId="0" fontId="9" fillId="14" borderId="1" xfId="0" applyFont="1" applyFill="1" applyBorder="1"/>
    <xf numFmtId="44" fontId="9" fillId="14" borderId="1" xfId="0" applyNumberFormat="1" applyFont="1" applyFill="1" applyBorder="1"/>
    <xf numFmtId="0" fontId="37" fillId="11" borderId="10" xfId="0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top"/>
    </xf>
    <xf numFmtId="0" fontId="17" fillId="0" borderId="4" xfId="0" applyFont="1" applyBorder="1" applyAlignment="1">
      <alignment horizontal="left" vertical="top"/>
    </xf>
    <xf numFmtId="0" fontId="17" fillId="0" borderId="8" xfId="0" applyFont="1" applyBorder="1" applyAlignment="1">
      <alignment horizontal="center" vertical="top"/>
    </xf>
    <xf numFmtId="44" fontId="7" fillId="0" borderId="12" xfId="4" applyFont="1" applyBorder="1" applyAlignment="1">
      <alignment horizontal="left" vertical="top" wrapText="1"/>
    </xf>
    <xf numFmtId="0" fontId="17" fillId="8" borderId="6" xfId="0" applyFont="1" applyFill="1" applyBorder="1" applyAlignment="1">
      <alignment vertical="top"/>
    </xf>
    <xf numFmtId="0" fontId="17" fillId="8" borderId="7" xfId="0" applyFont="1" applyFill="1" applyBorder="1" applyAlignment="1">
      <alignment horizontal="center" vertical="top"/>
    </xf>
    <xf numFmtId="0" fontId="7" fillId="0" borderId="6" xfId="0" applyFont="1" applyBorder="1"/>
    <xf numFmtId="0" fontId="7" fillId="0" borderId="0" xfId="0" applyFont="1"/>
    <xf numFmtId="0" fontId="7" fillId="0" borderId="8" xfId="0" applyFont="1" applyBorder="1"/>
    <xf numFmtId="0" fontId="7" fillId="0" borderId="12" xfId="0" applyFont="1" applyBorder="1"/>
    <xf numFmtId="44" fontId="17" fillId="0" borderId="12" xfId="0" applyNumberFormat="1" applyFont="1" applyBorder="1"/>
    <xf numFmtId="0" fontId="7" fillId="0" borderId="9" xfId="0" applyFont="1" applyBorder="1"/>
    <xf numFmtId="10" fontId="7" fillId="0" borderId="7" xfId="1" applyNumberFormat="1" applyFont="1" applyBorder="1"/>
    <xf numFmtId="0" fontId="7" fillId="0" borderId="7" xfId="0" applyFont="1" applyBorder="1"/>
    <xf numFmtId="43" fontId="7" fillId="0" borderId="0" xfId="0" applyNumberFormat="1" applyFont="1"/>
    <xf numFmtId="169" fontId="29" fillId="0" borderId="0" xfId="6" applyNumberFormat="1" applyFont="1" applyAlignment="1">
      <alignment vertical="center"/>
    </xf>
    <xf numFmtId="170" fontId="29" fillId="0" borderId="1" xfId="7" applyNumberFormat="1" applyFont="1" applyFill="1" applyBorder="1" applyAlignment="1">
      <alignment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7" fillId="8" borderId="0" xfId="0" applyFont="1" applyFill="1" applyAlignment="1">
      <alignment vertical="top"/>
    </xf>
    <xf numFmtId="44" fontId="7" fillId="0" borderId="0" xfId="0" applyNumberFormat="1" applyFont="1"/>
    <xf numFmtId="0" fontId="17" fillId="0" borderId="2" xfId="5" applyFont="1" applyBorder="1" applyAlignment="1">
      <alignment vertical="center"/>
    </xf>
    <xf numFmtId="0" fontId="37" fillId="0" borderId="6" xfId="0" applyFont="1" applyBorder="1" applyAlignment="1">
      <alignment horizontal="left" vertical="top"/>
    </xf>
    <xf numFmtId="0" fontId="37" fillId="0" borderId="8" xfId="0" applyFont="1" applyBorder="1" applyAlignment="1">
      <alignment horizontal="left" vertical="top"/>
    </xf>
    <xf numFmtId="0" fontId="56" fillId="0" borderId="10" xfId="4" applyNumberFormat="1" applyFont="1" applyBorder="1" applyAlignment="1">
      <alignment vertical="top" wrapText="1"/>
    </xf>
    <xf numFmtId="44" fontId="56" fillId="0" borderId="0" xfId="0" applyNumberFormat="1" applyFont="1"/>
    <xf numFmtId="0" fontId="57" fillId="8" borderId="0" xfId="0" applyFont="1" applyFill="1" applyAlignment="1">
      <alignment vertical="top"/>
    </xf>
    <xf numFmtId="44" fontId="7" fillId="0" borderId="9" xfId="4" applyFont="1" applyBorder="1" applyAlignment="1">
      <alignment horizontal="left" vertical="top" wrapText="1"/>
    </xf>
    <xf numFmtId="44" fontId="56" fillId="0" borderId="0" xfId="4" applyFont="1" applyBorder="1" applyAlignment="1">
      <alignment vertical="top" wrapText="1"/>
    </xf>
    <xf numFmtId="44" fontId="56" fillId="0" borderId="13" xfId="4" applyFont="1" applyBorder="1" applyAlignment="1">
      <alignment vertical="top" wrapText="1"/>
    </xf>
    <xf numFmtId="10" fontId="56" fillId="0" borderId="5" xfId="1" applyNumberFormat="1" applyFont="1" applyBorder="1" applyAlignment="1">
      <alignment vertical="top" wrapText="1"/>
    </xf>
    <xf numFmtId="10" fontId="56" fillId="0" borderId="7" xfId="1" applyNumberFormat="1" applyFont="1" applyBorder="1" applyAlignment="1">
      <alignment vertical="top" wrapText="1"/>
    </xf>
    <xf numFmtId="44" fontId="56" fillId="0" borderId="12" xfId="4" applyFont="1" applyBorder="1" applyAlignment="1">
      <alignment vertical="top" wrapText="1"/>
    </xf>
    <xf numFmtId="44" fontId="56" fillId="0" borderId="9" xfId="4" applyFont="1" applyBorder="1" applyAlignment="1">
      <alignment vertical="top" wrapText="1"/>
    </xf>
    <xf numFmtId="0" fontId="5" fillId="0" borderId="1" xfId="0" applyFont="1" applyBorder="1" applyAlignment="1">
      <alignment horizontal="left"/>
    </xf>
    <xf numFmtId="44" fontId="5" fillId="0" borderId="1" xfId="4" applyFont="1" applyBorder="1" applyAlignment="1">
      <alignment wrapText="1"/>
    </xf>
    <xf numFmtId="17" fontId="5" fillId="0" borderId="1" xfId="4" applyNumberFormat="1" applyFont="1" applyBorder="1" applyAlignment="1">
      <alignment horizontal="center" wrapText="1"/>
    </xf>
    <xf numFmtId="0" fontId="30" fillId="15" borderId="10" xfId="6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26" fillId="0" borderId="10" xfId="0" applyFont="1" applyBorder="1" applyAlignment="1">
      <alignment vertical="center" wrapText="1"/>
    </xf>
    <xf numFmtId="4" fontId="15" fillId="0" borderId="0" xfId="0" applyNumberFormat="1" applyFont="1" applyAlignment="1">
      <alignment horizontal="right" vertical="center" wrapText="1"/>
    </xf>
    <xf numFmtId="44" fontId="11" fillId="0" borderId="1" xfId="4" applyFont="1" applyBorder="1" applyAlignment="1">
      <alignment horizontal="center"/>
    </xf>
    <xf numFmtId="0" fontId="5" fillId="0" borderId="0" xfId="16"/>
    <xf numFmtId="44" fontId="5" fillId="0" borderId="1" xfId="4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6" fillId="0" borderId="1" xfId="4" applyNumberFormat="1" applyFont="1" applyFill="1" applyBorder="1" applyAlignment="1">
      <alignment horizontal="center" vertical="center"/>
    </xf>
    <xf numFmtId="0" fontId="3" fillId="0" borderId="0" xfId="17"/>
    <xf numFmtId="0" fontId="34" fillId="0" borderId="0" xfId="8" applyFont="1" applyAlignment="1">
      <alignment horizontal="center"/>
    </xf>
    <xf numFmtId="0" fontId="50" fillId="0" borderId="0" xfId="0" applyFont="1"/>
    <xf numFmtId="17" fontId="50" fillId="0" borderId="0" xfId="0" applyNumberFormat="1" applyFont="1"/>
    <xf numFmtId="0" fontId="33" fillId="0" borderId="0" xfId="5" applyFont="1"/>
    <xf numFmtId="0" fontId="33" fillId="0" borderId="0" xfId="5" applyFont="1" applyAlignment="1">
      <alignment horizontal="left" wrapText="1"/>
    </xf>
    <xf numFmtId="0" fontId="1" fillId="0" borderId="1" xfId="0" applyFont="1" applyBorder="1" applyAlignment="1">
      <alignment horizontal="left"/>
    </xf>
    <xf numFmtId="43" fontId="1" fillId="0" borderId="1" xfId="4" applyNumberFormat="1" applyFont="1" applyBorder="1"/>
    <xf numFmtId="0" fontId="17" fillId="0" borderId="32" xfId="0" applyFont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10" fillId="0" borderId="36" xfId="0" applyFont="1" applyBorder="1"/>
    <xf numFmtId="17" fontId="10" fillId="0" borderId="37" xfId="0" applyNumberFormat="1" applyFont="1" applyBorder="1"/>
    <xf numFmtId="0" fontId="10" fillId="0" borderId="34" xfId="0" applyFont="1" applyBorder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right"/>
    </xf>
    <xf numFmtId="17" fontId="10" fillId="0" borderId="35" xfId="0" applyNumberFormat="1" applyFont="1" applyBorder="1"/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37" fillId="11" borderId="38" xfId="0" applyFont="1" applyFill="1" applyBorder="1" applyAlignment="1">
      <alignment horizontal="center" vertical="center"/>
    </xf>
    <xf numFmtId="44" fontId="37" fillId="11" borderId="39" xfId="0" applyNumberFormat="1" applyFont="1" applyFill="1" applyBorder="1" applyAlignment="1">
      <alignment vertical="center" wrapText="1"/>
    </xf>
    <xf numFmtId="0" fontId="5" fillId="0" borderId="20" xfId="0" applyFont="1" applyBorder="1" applyAlignment="1">
      <alignment horizontal="center"/>
    </xf>
    <xf numFmtId="44" fontId="11" fillId="0" borderId="21" xfId="4" applyFont="1" applyBorder="1"/>
    <xf numFmtId="0" fontId="0" fillId="16" borderId="0" xfId="0" applyFill="1"/>
    <xf numFmtId="0" fontId="0" fillId="16" borderId="35" xfId="0" applyFill="1" applyBorder="1"/>
    <xf numFmtId="10" fontId="29" fillId="0" borderId="0" xfId="1" applyNumberFormat="1" applyFont="1" applyBorder="1" applyAlignment="1">
      <alignment vertical="center"/>
    </xf>
    <xf numFmtId="0" fontId="9" fillId="16" borderId="1" xfId="4" applyNumberFormat="1" applyFont="1" applyFill="1" applyBorder="1" applyAlignment="1">
      <alignment horizontal="center" vertical="center"/>
    </xf>
    <xf numFmtId="0" fontId="36" fillId="16" borderId="1" xfId="4" applyNumberFormat="1" applyFont="1" applyFill="1" applyBorder="1" applyAlignment="1">
      <alignment horizontal="center" vertical="center"/>
    </xf>
    <xf numFmtId="0" fontId="56" fillId="16" borderId="1" xfId="4" applyNumberFormat="1" applyFont="1" applyFill="1" applyBorder="1" applyAlignment="1">
      <alignment horizontal="center" vertical="center"/>
    </xf>
    <xf numFmtId="0" fontId="0" fillId="16" borderId="1" xfId="0" applyFill="1" applyBorder="1"/>
    <xf numFmtId="0" fontId="37" fillId="11" borderId="13" xfId="0" applyFont="1" applyFill="1" applyBorder="1" applyAlignment="1">
      <alignment vertical="center" wrapText="1"/>
    </xf>
    <xf numFmtId="0" fontId="37" fillId="16" borderId="0" xfId="0" applyFont="1" applyFill="1" applyAlignment="1">
      <alignment horizontal="center" vertical="center"/>
    </xf>
    <xf numFmtId="0" fontId="11" fillId="16" borderId="0" xfId="0" applyFont="1" applyFill="1" applyAlignment="1">
      <alignment horizontal="center"/>
    </xf>
    <xf numFmtId="0" fontId="3" fillId="16" borderId="0" xfId="0" applyFont="1" applyFill="1" applyAlignment="1">
      <alignment horizontal="left"/>
    </xf>
    <xf numFmtId="0" fontId="9" fillId="16" borderId="0" xfId="4" applyNumberFormat="1" applyFont="1" applyFill="1" applyBorder="1" applyAlignment="1">
      <alignment horizontal="center" vertical="center"/>
    </xf>
    <xf numFmtId="0" fontId="9" fillId="16" borderId="0" xfId="0" applyFont="1" applyFill="1" applyAlignment="1">
      <alignment horizontal="center" vertical="center"/>
    </xf>
    <xf numFmtId="0" fontId="5" fillId="16" borderId="0" xfId="0" applyFont="1" applyFill="1" applyAlignment="1">
      <alignment horizontal="left"/>
    </xf>
    <xf numFmtId="0" fontId="36" fillId="16" borderId="0" xfId="4" applyNumberFormat="1" applyFont="1" applyFill="1" applyBorder="1" applyAlignment="1">
      <alignment horizontal="center" vertical="center"/>
    </xf>
    <xf numFmtId="0" fontId="9" fillId="16" borderId="0" xfId="0" applyFont="1" applyFill="1" applyAlignment="1">
      <alignment horizontal="left"/>
    </xf>
    <xf numFmtId="0" fontId="2" fillId="16" borderId="0" xfId="0" applyFont="1" applyFill="1" applyAlignment="1">
      <alignment horizontal="left"/>
    </xf>
    <xf numFmtId="0" fontId="9" fillId="16" borderId="0" xfId="0" applyFont="1" applyFill="1"/>
    <xf numFmtId="0" fontId="11" fillId="16" borderId="0" xfId="4" applyNumberFormat="1" applyFont="1" applyFill="1" applyBorder="1" applyAlignment="1">
      <alignment horizontal="center" vertical="center"/>
    </xf>
    <xf numFmtId="0" fontId="0" fillId="0" borderId="37" xfId="0" applyBorder="1"/>
    <xf numFmtId="0" fontId="17" fillId="0" borderId="38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top"/>
    </xf>
    <xf numFmtId="44" fontId="10" fillId="0" borderId="39" xfId="4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top"/>
    </xf>
    <xf numFmtId="0" fontId="37" fillId="11" borderId="39" xfId="0" applyFont="1" applyFill="1" applyBorder="1" applyAlignment="1">
      <alignment vertical="center" wrapText="1"/>
    </xf>
    <xf numFmtId="0" fontId="37" fillId="11" borderId="43" xfId="0" applyFont="1" applyFill="1" applyBorder="1" applyAlignment="1">
      <alignment horizontal="center" vertical="center"/>
    </xf>
    <xf numFmtId="0" fontId="37" fillId="11" borderId="44" xfId="0" applyFont="1" applyFill="1" applyBorder="1" applyAlignment="1">
      <alignment vertical="center" wrapText="1"/>
    </xf>
    <xf numFmtId="0" fontId="37" fillId="16" borderId="34" xfId="0" applyFont="1" applyFill="1" applyBorder="1" applyAlignment="1">
      <alignment horizontal="center" vertical="center"/>
    </xf>
    <xf numFmtId="0" fontId="9" fillId="16" borderId="35" xfId="4" applyNumberFormat="1" applyFont="1" applyFill="1" applyBorder="1" applyAlignment="1">
      <alignment horizontal="center" vertical="center"/>
    </xf>
    <xf numFmtId="0" fontId="37" fillId="16" borderId="40" xfId="0" applyFont="1" applyFill="1" applyBorder="1" applyAlignment="1">
      <alignment horizontal="center" vertical="center"/>
    </xf>
    <xf numFmtId="0" fontId="11" fillId="16" borderId="41" xfId="0" applyFont="1" applyFill="1" applyBorder="1" applyAlignment="1">
      <alignment horizontal="center"/>
    </xf>
    <xf numFmtId="0" fontId="9" fillId="16" borderId="41" xfId="0" applyFont="1" applyFill="1" applyBorder="1" applyAlignment="1">
      <alignment horizontal="left"/>
    </xf>
    <xf numFmtId="0" fontId="9" fillId="16" borderId="41" xfId="4" applyNumberFormat="1" applyFont="1" applyFill="1" applyBorder="1" applyAlignment="1">
      <alignment horizontal="center" vertical="center"/>
    </xf>
    <xf numFmtId="0" fontId="36" fillId="16" borderId="41" xfId="4" applyNumberFormat="1" applyFont="1" applyFill="1" applyBorder="1" applyAlignment="1">
      <alignment horizontal="center" vertical="center"/>
    </xf>
    <xf numFmtId="0" fontId="0" fillId="16" borderId="41" xfId="0" applyFill="1" applyBorder="1"/>
    <xf numFmtId="0" fontId="0" fillId="16" borderId="42" xfId="0" applyFill="1" applyBorder="1"/>
    <xf numFmtId="0" fontId="0" fillId="16" borderId="34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6" borderId="35" xfId="0" applyFill="1" applyBorder="1" applyAlignment="1">
      <alignment horizontal="center"/>
    </xf>
    <xf numFmtId="0" fontId="0" fillId="16" borderId="40" xfId="0" applyFill="1" applyBorder="1" applyAlignment="1">
      <alignment horizontal="center"/>
    </xf>
    <xf numFmtId="0" fontId="0" fillId="16" borderId="41" xfId="0" applyFill="1" applyBorder="1" applyAlignment="1">
      <alignment horizontal="center"/>
    </xf>
    <xf numFmtId="0" fontId="0" fillId="16" borderId="42" xfId="0" applyFill="1" applyBorder="1" applyAlignment="1">
      <alignment horizontal="center"/>
    </xf>
    <xf numFmtId="0" fontId="9" fillId="0" borderId="10" xfId="0" applyFont="1" applyBorder="1"/>
    <xf numFmtId="0" fontId="9" fillId="0" borderId="39" xfId="0" applyFont="1" applyBorder="1"/>
    <xf numFmtId="0" fontId="1" fillId="0" borderId="1" xfId="0" applyFont="1" applyBorder="1" applyAlignment="1">
      <alignment horizontal="center"/>
    </xf>
    <xf numFmtId="44" fontId="1" fillId="0" borderId="1" xfId="4" applyFont="1" applyBorder="1" applyAlignment="1">
      <alignment horizontal="center"/>
    </xf>
    <xf numFmtId="0" fontId="37" fillId="11" borderId="13" xfId="0" applyFont="1" applyFill="1" applyBorder="1" applyAlignment="1">
      <alignment horizontal="left" vertical="center" wrapText="1"/>
    </xf>
    <xf numFmtId="0" fontId="39" fillId="12" borderId="10" xfId="0" applyFont="1" applyFill="1" applyBorder="1" applyAlignment="1">
      <alignment horizontal="center" wrapText="1"/>
    </xf>
    <xf numFmtId="0" fontId="39" fillId="13" borderId="10" xfId="0" applyFont="1" applyFill="1" applyBorder="1" applyAlignment="1">
      <alignment horizontal="center" wrapText="1"/>
    </xf>
    <xf numFmtId="4" fontId="39" fillId="13" borderId="10" xfId="0" applyNumberFormat="1" applyFont="1" applyFill="1" applyBorder="1" applyAlignment="1">
      <alignment horizontal="right" wrapText="1"/>
    </xf>
    <xf numFmtId="168" fontId="39" fillId="12" borderId="10" xfId="0" applyNumberFormat="1" applyFont="1" applyFill="1" applyBorder="1" applyAlignment="1">
      <alignment horizontal="center" wrapText="1"/>
    </xf>
    <xf numFmtId="0" fontId="40" fillId="13" borderId="10" xfId="0" applyFont="1" applyFill="1" applyBorder="1" applyAlignment="1">
      <alignment wrapText="1"/>
    </xf>
    <xf numFmtId="0" fontId="40" fillId="13" borderId="10" xfId="0" applyFont="1" applyFill="1" applyBorder="1" applyAlignment="1">
      <alignment horizontal="center" wrapText="1"/>
    </xf>
    <xf numFmtId="4" fontId="41" fillId="4" borderId="10" xfId="0" applyNumberFormat="1" applyFont="1" applyFill="1" applyBorder="1" applyAlignment="1">
      <alignment horizontal="right" wrapText="1"/>
    </xf>
    <xf numFmtId="168" fontId="39" fillId="4" borderId="10" xfId="0" applyNumberFormat="1" applyFont="1" applyFill="1" applyBorder="1" applyAlignment="1">
      <alignment horizontal="center" wrapText="1"/>
    </xf>
    <xf numFmtId="0" fontId="40" fillId="4" borderId="10" xfId="0" applyFont="1" applyFill="1" applyBorder="1" applyAlignment="1">
      <alignment wrapText="1"/>
    </xf>
    <xf numFmtId="0" fontId="40" fillId="4" borderId="10" xfId="0" applyFont="1" applyFill="1" applyBorder="1" applyAlignment="1">
      <alignment horizontal="center" wrapText="1"/>
    </xf>
    <xf numFmtId="0" fontId="1" fillId="0" borderId="0" xfId="17" applyFont="1"/>
    <xf numFmtId="0" fontId="26" fillId="0" borderId="0" xfId="19" applyFont="1" applyAlignment="1">
      <alignment horizontal="center" vertical="center" wrapText="1"/>
    </xf>
    <xf numFmtId="2" fontId="50" fillId="0" borderId="0" xfId="19" applyNumberFormat="1" applyFont="1" applyAlignment="1">
      <alignment horizontal="center"/>
    </xf>
    <xf numFmtId="0" fontId="50" fillId="0" borderId="0" xfId="19" applyFont="1"/>
    <xf numFmtId="0" fontId="50" fillId="0" borderId="0" xfId="19" applyFont="1" applyAlignment="1">
      <alignment horizontal="center"/>
    </xf>
    <xf numFmtId="166" fontId="50" fillId="0" borderId="0" xfId="19" applyNumberFormat="1" applyFont="1" applyAlignment="1">
      <alignment horizontal="right"/>
    </xf>
    <xf numFmtId="171" fontId="50" fillId="0" borderId="0" xfId="19" applyNumberFormat="1" applyFont="1" applyAlignment="1">
      <alignment horizontal="center"/>
    </xf>
    <xf numFmtId="0" fontId="1" fillId="0" borderId="0" xfId="16" applyFont="1"/>
    <xf numFmtId="0" fontId="1" fillId="0" borderId="0" xfId="20"/>
    <xf numFmtId="0" fontId="51" fillId="0" borderId="0" xfId="20" applyFont="1" applyAlignment="1">
      <alignment horizontal="center" vertical="center"/>
    </xf>
    <xf numFmtId="0" fontId="54" fillId="0" borderId="0" xfId="20" applyFont="1" applyAlignment="1">
      <alignment horizontal="center" vertical="center" wrapText="1"/>
    </xf>
    <xf numFmtId="0" fontId="55" fillId="0" borderId="0" xfId="20" applyFont="1" applyAlignment="1">
      <alignment horizontal="center" vertical="center"/>
    </xf>
    <xf numFmtId="0" fontId="55" fillId="0" borderId="0" xfId="20" applyFont="1" applyAlignment="1">
      <alignment horizontal="left" vertical="center" wrapText="1"/>
    </xf>
    <xf numFmtId="166" fontId="55" fillId="0" borderId="0" xfId="20" applyNumberFormat="1" applyFont="1" applyAlignment="1">
      <alignment horizontal="right" vertical="center"/>
    </xf>
    <xf numFmtId="43" fontId="30" fillId="15" borderId="3" xfId="6" applyNumberFormat="1" applyFont="1" applyFill="1" applyBorder="1" applyAlignment="1">
      <alignment vertical="center"/>
    </xf>
    <xf numFmtId="43" fontId="29" fillId="0" borderId="0" xfId="3" applyFont="1" applyAlignment="1">
      <alignment vertical="center"/>
    </xf>
    <xf numFmtId="43" fontId="29" fillId="0" borderId="0" xfId="1" applyNumberFormat="1" applyFont="1" applyAlignment="1">
      <alignment vertical="center"/>
    </xf>
    <xf numFmtId="0" fontId="1" fillId="0" borderId="20" xfId="0" applyFont="1" applyBorder="1" applyAlignment="1">
      <alignment horizontal="center"/>
    </xf>
    <xf numFmtId="0" fontId="37" fillId="11" borderId="34" xfId="0" applyFont="1" applyFill="1" applyBorder="1" applyAlignment="1">
      <alignment horizontal="center" vertical="center"/>
    </xf>
    <xf numFmtId="0" fontId="11" fillId="16" borderId="1" xfId="4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1" fillId="0" borderId="11" xfId="0" applyFont="1" applyBorder="1" applyAlignment="1">
      <alignment horizontal="center" vertical="center"/>
    </xf>
    <xf numFmtId="0" fontId="9" fillId="0" borderId="34" xfId="0" applyFont="1" applyBorder="1"/>
    <xf numFmtId="0" fontId="9" fillId="0" borderId="35" xfId="0" applyFont="1" applyBorder="1"/>
    <xf numFmtId="0" fontId="17" fillId="0" borderId="38" xfId="5" applyFont="1" applyBorder="1" applyAlignment="1">
      <alignment horizontal="center" vertical="center"/>
    </xf>
    <xf numFmtId="0" fontId="9" fillId="16" borderId="35" xfId="0" applyFont="1" applyFill="1" applyBorder="1"/>
    <xf numFmtId="0" fontId="1" fillId="0" borderId="5" xfId="4" applyNumberFormat="1" applyFont="1" applyBorder="1" applyAlignment="1">
      <alignment vertical="top" wrapText="1"/>
    </xf>
    <xf numFmtId="0" fontId="0" fillId="16" borderId="1" xfId="0" applyFill="1" applyBorder="1" applyAlignment="1">
      <alignment horizontal="center"/>
    </xf>
    <xf numFmtId="44" fontId="17" fillId="16" borderId="0" xfId="0" applyNumberFormat="1" applyFont="1" applyFill="1"/>
    <xf numFmtId="0" fontId="9" fillId="0" borderId="0" xfId="0" applyFont="1" applyAlignment="1">
      <alignment vertical="center" wrapText="1"/>
    </xf>
    <xf numFmtId="44" fontId="17" fillId="16" borderId="34" xfId="0" applyNumberFormat="1" applyFont="1" applyFill="1" applyBorder="1"/>
    <xf numFmtId="0" fontId="9" fillId="16" borderId="34" xfId="0" applyFont="1" applyFill="1" applyBorder="1"/>
    <xf numFmtId="0" fontId="9" fillId="14" borderId="1" xfId="0" applyFont="1" applyFill="1" applyBorder="1" applyAlignment="1">
      <alignment horizontal="center"/>
    </xf>
    <xf numFmtId="44" fontId="4" fillId="0" borderId="1" xfId="4" applyFont="1" applyBorder="1"/>
    <xf numFmtId="0" fontId="9" fillId="5" borderId="1" xfId="0" applyFont="1" applyFill="1" applyBorder="1"/>
    <xf numFmtId="0" fontId="17" fillId="5" borderId="1" xfId="0" applyFont="1" applyFill="1" applyBorder="1"/>
    <xf numFmtId="44" fontId="17" fillId="5" borderId="1" xfId="0" applyNumberFormat="1" applyFont="1" applyFill="1" applyBorder="1"/>
    <xf numFmtId="0" fontId="36" fillId="16" borderId="34" xfId="6" applyFont="1" applyFill="1" applyBorder="1" applyAlignment="1">
      <alignment vertical="top"/>
    </xf>
    <xf numFmtId="0" fontId="9" fillId="16" borderId="0" xfId="0" applyFont="1" applyFill="1" applyAlignment="1">
      <alignment horizontal="center"/>
    </xf>
    <xf numFmtId="0" fontId="9" fillId="16" borderId="40" xfId="0" applyFont="1" applyFill="1" applyBorder="1"/>
    <xf numFmtId="0" fontId="9" fillId="16" borderId="41" xfId="0" applyFont="1" applyFill="1" applyBorder="1"/>
    <xf numFmtId="0" fontId="9" fillId="16" borderId="42" xfId="0" applyFont="1" applyFill="1" applyBorder="1"/>
    <xf numFmtId="0" fontId="9" fillId="16" borderId="43" xfId="0" applyFont="1" applyFill="1" applyBorder="1"/>
    <xf numFmtId="0" fontId="17" fillId="16" borderId="13" xfId="0" applyFont="1" applyFill="1" applyBorder="1"/>
    <xf numFmtId="44" fontId="17" fillId="16" borderId="13" xfId="0" applyNumberFormat="1" applyFont="1" applyFill="1" applyBorder="1"/>
    <xf numFmtId="44" fontId="17" fillId="16" borderId="44" xfId="0" applyNumberFormat="1" applyFont="1" applyFill="1" applyBorder="1"/>
    <xf numFmtId="0" fontId="11" fillId="16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/>
    </xf>
    <xf numFmtId="44" fontId="18" fillId="0" borderId="1" xfId="0" applyNumberFormat="1" applyFont="1" applyBorder="1"/>
    <xf numFmtId="0" fontId="45" fillId="11" borderId="10" xfId="0" applyFont="1" applyFill="1" applyBorder="1" applyAlignment="1">
      <alignment vertical="top"/>
    </xf>
    <xf numFmtId="0" fontId="45" fillId="11" borderId="39" xfId="0" applyFont="1" applyFill="1" applyBorder="1" applyAlignment="1">
      <alignment vertical="top"/>
    </xf>
    <xf numFmtId="0" fontId="9" fillId="0" borderId="1" xfId="4" applyNumberFormat="1" applyFont="1" applyBorder="1" applyAlignment="1">
      <alignment horizontal="center" vertical="top" wrapText="1"/>
    </xf>
    <xf numFmtId="0" fontId="9" fillId="0" borderId="1" xfId="4" applyNumberFormat="1" applyFont="1" applyBorder="1" applyAlignment="1">
      <alignment vertical="top" wrapText="1"/>
    </xf>
    <xf numFmtId="0" fontId="30" fillId="0" borderId="0" xfId="6" applyFont="1" applyAlignment="1">
      <alignment horizontal="right" vertical="center"/>
    </xf>
    <xf numFmtId="164" fontId="30" fillId="0" borderId="0" xfId="7" applyFont="1" applyFill="1" applyBorder="1" applyAlignment="1">
      <alignment vertical="center"/>
    </xf>
    <xf numFmtId="0" fontId="30" fillId="15" borderId="0" xfId="6" applyFont="1" applyFill="1" applyAlignment="1">
      <alignment vertical="center"/>
    </xf>
    <xf numFmtId="44" fontId="29" fillId="0" borderId="0" xfId="6" applyNumberFormat="1" applyFont="1" applyAlignment="1">
      <alignment vertical="center"/>
    </xf>
    <xf numFmtId="0" fontId="29" fillId="16" borderId="6" xfId="6" applyFont="1" applyFill="1" applyBorder="1" applyAlignment="1">
      <alignment vertical="center"/>
    </xf>
    <xf numFmtId="0" fontId="29" fillId="16" borderId="13" xfId="6" applyFont="1" applyFill="1" applyBorder="1" applyAlignment="1">
      <alignment vertical="center"/>
    </xf>
    <xf numFmtId="0" fontId="29" fillId="16" borderId="0" xfId="6" applyFont="1" applyFill="1" applyAlignment="1">
      <alignment vertical="center"/>
    </xf>
    <xf numFmtId="0" fontId="30" fillId="16" borderId="6" xfId="6" applyFont="1" applyFill="1" applyBorder="1" applyAlignment="1">
      <alignment vertical="center"/>
    </xf>
    <xf numFmtId="0" fontId="30" fillId="16" borderId="0" xfId="6" applyFont="1" applyFill="1" applyAlignment="1">
      <alignment horizontal="left" vertical="center" wrapText="1"/>
    </xf>
    <xf numFmtId="164" fontId="30" fillId="16" borderId="0" xfId="7" applyFont="1" applyFill="1" applyBorder="1" applyAlignment="1">
      <alignment horizontal="center" vertical="center" wrapText="1"/>
    </xf>
    <xf numFmtId="0" fontId="29" fillId="16" borderId="6" xfId="6" applyFont="1" applyFill="1" applyBorder="1" applyAlignment="1">
      <alignment vertical="center" wrapText="1"/>
    </xf>
    <xf numFmtId="17" fontId="30" fillId="16" borderId="0" xfId="10" applyNumberFormat="1" applyFont="1" applyFill="1" applyAlignment="1">
      <alignment horizontal="left" vertical="center" wrapText="1"/>
    </xf>
    <xf numFmtId="0" fontId="29" fillId="16" borderId="0" xfId="6" applyFont="1" applyFill="1" applyAlignment="1">
      <alignment vertical="center" wrapText="1"/>
    </xf>
    <xf numFmtId="0" fontId="29" fillId="16" borderId="0" xfId="8" applyFont="1" applyFill="1" applyAlignment="1">
      <alignment horizontal="center" vertical="center"/>
    </xf>
    <xf numFmtId="0" fontId="29" fillId="16" borderId="0" xfId="8" applyFont="1" applyFill="1" applyAlignment="1">
      <alignment vertical="center" wrapText="1"/>
    </xf>
    <xf numFmtId="165" fontId="29" fillId="16" borderId="0" xfId="7" applyNumberFormat="1" applyFont="1" applyFill="1" applyBorder="1" applyAlignment="1">
      <alignment vertical="center"/>
    </xf>
    <xf numFmtId="164" fontId="29" fillId="16" borderId="0" xfId="7" applyFont="1" applyFill="1" applyBorder="1" applyAlignment="1">
      <alignment vertical="center"/>
    </xf>
    <xf numFmtId="44" fontId="29" fillId="16" borderId="0" xfId="9" applyFont="1" applyFill="1" applyBorder="1" applyAlignment="1">
      <alignment vertical="center"/>
    </xf>
    <xf numFmtId="0" fontId="58" fillId="16" borderId="0" xfId="0" applyFont="1" applyFill="1" applyAlignment="1">
      <alignment horizontal="left" wrapText="1"/>
    </xf>
    <xf numFmtId="44" fontId="29" fillId="16" borderId="0" xfId="4" applyFont="1" applyFill="1" applyBorder="1" applyAlignment="1">
      <alignment vertical="center"/>
    </xf>
    <xf numFmtId="0" fontId="56" fillId="0" borderId="0" xfId="0" applyFont="1" applyAlignment="1">
      <alignment horizontal="left" vertical="top"/>
    </xf>
    <xf numFmtId="0" fontId="56" fillId="0" borderId="7" xfId="0" applyFont="1" applyBorder="1" applyAlignment="1">
      <alignment horizontal="left" vertical="top"/>
    </xf>
    <xf numFmtId="0" fontId="7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13" xfId="4" applyNumberFormat="1" applyFont="1" applyBorder="1" applyAlignment="1">
      <alignment vertical="top" wrapText="1"/>
    </xf>
    <xf numFmtId="0" fontId="6" fillId="0" borderId="13" xfId="4" applyNumberFormat="1" applyFont="1" applyBorder="1" applyAlignment="1">
      <alignment vertical="top" wrapText="1"/>
    </xf>
    <xf numFmtId="0" fontId="6" fillId="0" borderId="5" xfId="4" applyNumberFormat="1" applyFont="1" applyBorder="1" applyAlignment="1">
      <alignment vertical="top" wrapText="1"/>
    </xf>
    <xf numFmtId="0" fontId="1" fillId="0" borderId="13" xfId="4" applyNumberFormat="1" applyFont="1" applyBorder="1" applyAlignment="1">
      <alignment horizontal="left" vertical="top" wrapText="1"/>
    </xf>
    <xf numFmtId="0" fontId="1" fillId="0" borderId="12" xfId="4" applyNumberFormat="1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" fontId="1" fillId="0" borderId="13" xfId="4" applyNumberFormat="1" applyFont="1" applyBorder="1" applyAlignment="1">
      <alignment horizontal="center" vertical="top" wrapText="1"/>
    </xf>
    <xf numFmtId="0" fontId="1" fillId="0" borderId="12" xfId="4" applyNumberFormat="1" applyFont="1" applyBorder="1" applyAlignment="1">
      <alignment horizontal="center" vertical="top" wrapText="1"/>
    </xf>
    <xf numFmtId="0" fontId="1" fillId="0" borderId="13" xfId="4" applyNumberFormat="1" applyFont="1" applyBorder="1" applyAlignment="1">
      <alignment horizontal="center" vertical="top" wrapText="1"/>
    </xf>
    <xf numFmtId="0" fontId="56" fillId="0" borderId="12" xfId="0" applyFont="1" applyBorder="1" applyAlignment="1">
      <alignment horizontal="left" vertical="top"/>
    </xf>
    <xf numFmtId="0" fontId="56" fillId="0" borderId="9" xfId="0" applyFont="1" applyBorder="1" applyAlignment="1">
      <alignment horizontal="left" vertical="top"/>
    </xf>
    <xf numFmtId="0" fontId="17" fillId="8" borderId="2" xfId="0" applyFont="1" applyFill="1" applyBorder="1" applyAlignment="1">
      <alignment horizontal="center" vertical="top"/>
    </xf>
    <xf numFmtId="0" fontId="17" fillId="8" borderId="10" xfId="0" applyFont="1" applyFill="1" applyBorder="1" applyAlignment="1">
      <alignment horizontal="center" vertical="top"/>
    </xf>
    <xf numFmtId="0" fontId="17" fillId="8" borderId="3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44" fontId="10" fillId="0" borderId="0" xfId="4" applyFont="1" applyBorder="1" applyAlignment="1">
      <alignment horizontal="left" vertical="center" wrapText="1"/>
    </xf>
    <xf numFmtId="44" fontId="6" fillId="0" borderId="0" xfId="4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44" fontId="10" fillId="0" borderId="26" xfId="4" applyFont="1" applyBorder="1" applyAlignment="1">
      <alignment horizontal="left" vertical="center" wrapText="1"/>
    </xf>
    <xf numFmtId="44" fontId="6" fillId="0" borderId="26" xfId="4" applyFont="1" applyBorder="1" applyAlignment="1">
      <alignment horizontal="left" vertical="center" wrapText="1"/>
    </xf>
    <xf numFmtId="44" fontId="6" fillId="0" borderId="33" xfId="4" applyFont="1" applyBorder="1" applyAlignment="1">
      <alignment horizontal="left" vertical="center" wrapText="1"/>
    </xf>
    <xf numFmtId="0" fontId="10" fillId="0" borderId="12" xfId="0" applyFont="1" applyBorder="1" applyAlignment="1">
      <alignment horizontal="right"/>
    </xf>
    <xf numFmtId="0" fontId="37" fillId="11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5" fillId="11" borderId="38" xfId="5" applyFont="1" applyFill="1" applyBorder="1" applyAlignment="1">
      <alignment horizontal="center"/>
    </xf>
    <xf numFmtId="0" fontId="45" fillId="11" borderId="10" xfId="5" applyFont="1" applyFill="1" applyBorder="1" applyAlignment="1">
      <alignment horizontal="center"/>
    </xf>
    <xf numFmtId="0" fontId="45" fillId="11" borderId="39" xfId="5" applyFont="1" applyFill="1" applyBorder="1" applyAlignment="1">
      <alignment horizontal="center"/>
    </xf>
    <xf numFmtId="0" fontId="36" fillId="10" borderId="11" xfId="4" applyNumberFormat="1" applyFont="1" applyFill="1" applyBorder="1" applyAlignment="1">
      <alignment horizontal="center" vertical="center"/>
    </xf>
    <xf numFmtId="0" fontId="36" fillId="10" borderId="45" xfId="4" applyNumberFormat="1" applyFont="1" applyFill="1" applyBorder="1" applyAlignment="1">
      <alignment horizontal="center" vertical="center"/>
    </xf>
    <xf numFmtId="0" fontId="36" fillId="10" borderId="27" xfId="4" applyNumberFormat="1" applyFont="1" applyFill="1" applyBorder="1" applyAlignment="1">
      <alignment horizontal="center" vertical="center"/>
    </xf>
    <xf numFmtId="0" fontId="9" fillId="10" borderId="11" xfId="4" applyNumberFormat="1" applyFont="1" applyFill="1" applyBorder="1" applyAlignment="1">
      <alignment horizontal="center" vertical="center"/>
    </xf>
    <xf numFmtId="0" fontId="9" fillId="10" borderId="45" xfId="4" applyNumberFormat="1" applyFont="1" applyFill="1" applyBorder="1" applyAlignment="1">
      <alignment horizontal="center" vertical="center"/>
    </xf>
    <xf numFmtId="0" fontId="9" fillId="10" borderId="27" xfId="4" applyNumberFormat="1" applyFont="1" applyFill="1" applyBorder="1" applyAlignment="1">
      <alignment horizontal="center" vertical="center"/>
    </xf>
    <xf numFmtId="0" fontId="45" fillId="11" borderId="38" xfId="0" applyFont="1" applyFill="1" applyBorder="1" applyAlignment="1">
      <alignment horizontal="center" vertical="top"/>
    </xf>
    <xf numFmtId="0" fontId="45" fillId="11" borderId="10" xfId="0" applyFont="1" applyFill="1" applyBorder="1" applyAlignment="1">
      <alignment horizontal="center" vertical="top"/>
    </xf>
    <xf numFmtId="0" fontId="9" fillId="0" borderId="1" xfId="4" applyNumberFormat="1" applyFont="1" applyBorder="1" applyAlignment="1">
      <alignment horizontal="center" vertical="top" wrapText="1"/>
    </xf>
    <xf numFmtId="0" fontId="9" fillId="0" borderId="21" xfId="4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7" fillId="11" borderId="10" xfId="0" applyFont="1" applyFill="1" applyBorder="1" applyAlignment="1">
      <alignment horizontal="left" vertical="center" wrapText="1"/>
    </xf>
    <xf numFmtId="0" fontId="9" fillId="0" borderId="32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2" xfId="0" applyBorder="1" applyAlignment="1">
      <alignment horizontal="center"/>
    </xf>
    <xf numFmtId="44" fontId="9" fillId="0" borderId="2" xfId="4" applyFont="1" applyBorder="1" applyAlignment="1">
      <alignment horizontal="left" vertical="center" wrapText="1"/>
    </xf>
    <xf numFmtId="44" fontId="10" fillId="0" borderId="10" xfId="4" applyFont="1" applyBorder="1" applyAlignment="1">
      <alignment horizontal="left" vertical="center" wrapText="1"/>
    </xf>
    <xf numFmtId="44" fontId="10" fillId="0" borderId="39" xfId="4" applyFont="1" applyBorder="1" applyAlignment="1">
      <alignment horizontal="left" vertical="center" wrapText="1"/>
    </xf>
    <xf numFmtId="0" fontId="45" fillId="11" borderId="1" xfId="0" applyFont="1" applyFill="1" applyBorder="1" applyAlignment="1">
      <alignment horizontal="center" vertical="top"/>
    </xf>
    <xf numFmtId="0" fontId="9" fillId="0" borderId="26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30" fillId="16" borderId="0" xfId="6" applyFont="1" applyFill="1" applyAlignment="1">
      <alignment horizontal="left" vertical="center" wrapText="1"/>
    </xf>
    <xf numFmtId="0" fontId="29" fillId="0" borderId="2" xfId="6" applyFont="1" applyBorder="1" applyAlignment="1">
      <alignment horizontal="right" vertical="center"/>
    </xf>
    <xf numFmtId="0" fontId="29" fillId="0" borderId="10" xfId="6" applyFont="1" applyBorder="1" applyAlignment="1">
      <alignment horizontal="right" vertical="center"/>
    </xf>
    <xf numFmtId="0" fontId="30" fillId="16" borderId="0" xfId="6" applyFont="1" applyFill="1" applyAlignment="1">
      <alignment horizontal="center" vertical="center"/>
    </xf>
    <xf numFmtId="0" fontId="36" fillId="0" borderId="4" xfId="8" applyFont="1" applyBorder="1" applyAlignment="1">
      <alignment horizontal="center"/>
    </xf>
    <xf numFmtId="0" fontId="36" fillId="0" borderId="13" xfId="8" applyFont="1" applyBorder="1" applyAlignment="1">
      <alignment horizontal="center"/>
    </xf>
    <xf numFmtId="0" fontId="36" fillId="0" borderId="5" xfId="8" applyFont="1" applyBorder="1" applyAlignment="1">
      <alignment horizontal="center"/>
    </xf>
    <xf numFmtId="0" fontId="32" fillId="0" borderId="6" xfId="8" applyFont="1" applyBorder="1" applyAlignment="1">
      <alignment horizontal="center" vertical="center" wrapText="1"/>
    </xf>
    <xf numFmtId="0" fontId="32" fillId="0" borderId="0" xfId="8" applyFont="1" applyAlignment="1">
      <alignment horizontal="center" vertical="center" wrapText="1"/>
    </xf>
    <xf numFmtId="0" fontId="32" fillId="0" borderId="7" xfId="8" applyFont="1" applyBorder="1" applyAlignment="1">
      <alignment horizontal="center" vertical="center" wrapText="1"/>
    </xf>
    <xf numFmtId="0" fontId="36" fillId="0" borderId="6" xfId="8" applyFont="1" applyBorder="1" applyAlignment="1">
      <alignment horizontal="center"/>
    </xf>
    <xf numFmtId="0" fontId="36" fillId="0" borderId="0" xfId="8" applyFont="1" applyAlignment="1">
      <alignment horizontal="center"/>
    </xf>
    <xf numFmtId="0" fontId="36" fillId="0" borderId="7" xfId="8" applyFont="1" applyBorder="1" applyAlignment="1">
      <alignment horizontal="center"/>
    </xf>
    <xf numFmtId="0" fontId="36" fillId="0" borderId="10" xfId="8" applyFont="1" applyBorder="1" applyAlignment="1">
      <alignment vertical="center" wrapText="1"/>
    </xf>
    <xf numFmtId="0" fontId="36" fillId="0" borderId="3" xfId="8" applyFont="1" applyBorder="1" applyAlignment="1">
      <alignment vertical="center" wrapText="1"/>
    </xf>
    <xf numFmtId="0" fontId="30" fillId="15" borderId="0" xfId="6" applyFont="1" applyFill="1" applyAlignment="1">
      <alignment horizontal="right" vertical="center"/>
    </xf>
    <xf numFmtId="0" fontId="30" fillId="0" borderId="13" xfId="6" applyFont="1" applyBorder="1" applyAlignment="1">
      <alignment horizontal="left" vertical="center" wrapText="1"/>
    </xf>
    <xf numFmtId="0" fontId="31" fillId="3" borderId="2" xfId="5" applyFont="1" applyFill="1" applyBorder="1" applyAlignment="1">
      <alignment horizontal="center"/>
    </xf>
    <xf numFmtId="0" fontId="31" fillId="3" borderId="10" xfId="5" applyFont="1" applyFill="1" applyBorder="1" applyAlignment="1">
      <alignment horizontal="center"/>
    </xf>
    <xf numFmtId="0" fontId="31" fillId="3" borderId="3" xfId="5" applyFont="1" applyFill="1" applyBorder="1" applyAlignment="1">
      <alignment horizontal="center"/>
    </xf>
    <xf numFmtId="0" fontId="30" fillId="0" borderId="1" xfId="6" applyFont="1" applyBorder="1" applyAlignment="1">
      <alignment horizontal="center" vertical="center"/>
    </xf>
    <xf numFmtId="0" fontId="30" fillId="0" borderId="0" xfId="6" applyFont="1" applyAlignment="1">
      <alignment horizontal="right" vertical="center"/>
    </xf>
    <xf numFmtId="0" fontId="30" fillId="15" borderId="2" xfId="6" applyFont="1" applyFill="1" applyBorder="1" applyAlignment="1">
      <alignment horizontal="right" vertical="center"/>
    </xf>
    <xf numFmtId="0" fontId="30" fillId="15" borderId="10" xfId="6" applyFont="1" applyFill="1" applyBorder="1" applyAlignment="1">
      <alignment horizontal="right" vertical="center"/>
    </xf>
    <xf numFmtId="0" fontId="17" fillId="5" borderId="1" xfId="5" applyFont="1" applyFill="1" applyBorder="1" applyAlignment="1">
      <alignment horizontal="center" vertical="center"/>
    </xf>
    <xf numFmtId="0" fontId="33" fillId="0" borderId="1" xfId="5" applyFont="1" applyBorder="1" applyAlignment="1">
      <alignment vertical="center"/>
    </xf>
    <xf numFmtId="0" fontId="31" fillId="5" borderId="14" xfId="5" applyFont="1" applyFill="1" applyBorder="1" applyAlignment="1">
      <alignment horizontal="center"/>
    </xf>
    <xf numFmtId="0" fontId="31" fillId="5" borderId="15" xfId="5" applyFont="1" applyFill="1" applyBorder="1" applyAlignment="1">
      <alignment horizontal="center"/>
    </xf>
    <xf numFmtId="0" fontId="31" fillId="5" borderId="16" xfId="5" applyFont="1" applyFill="1" applyBorder="1" applyAlignment="1">
      <alignment horizontal="center"/>
    </xf>
    <xf numFmtId="0" fontId="33" fillId="5" borderId="17" xfId="5" applyFont="1" applyFill="1" applyBorder="1" applyAlignment="1">
      <alignment horizontal="center" vertical="center" wrapText="1"/>
    </xf>
    <xf numFmtId="0" fontId="33" fillId="5" borderId="19" xfId="5" applyFont="1" applyFill="1" applyBorder="1" applyAlignment="1">
      <alignment horizontal="center" vertical="center" wrapText="1"/>
    </xf>
    <xf numFmtId="0" fontId="33" fillId="5" borderId="20" xfId="5" applyFont="1" applyFill="1" applyBorder="1" applyAlignment="1">
      <alignment horizontal="center" vertical="center" wrapText="1"/>
    </xf>
    <xf numFmtId="0" fontId="33" fillId="5" borderId="1" xfId="5" applyFont="1" applyFill="1" applyBorder="1" applyAlignment="1">
      <alignment horizontal="center" vertical="center" wrapText="1"/>
    </xf>
    <xf numFmtId="0" fontId="33" fillId="5" borderId="22" xfId="5" applyFont="1" applyFill="1" applyBorder="1" applyAlignment="1">
      <alignment horizontal="center" vertical="center" wrapText="1"/>
    </xf>
    <xf numFmtId="0" fontId="33" fillId="5" borderId="25" xfId="5" applyFont="1" applyFill="1" applyBorder="1" applyAlignment="1">
      <alignment horizontal="center" vertical="center" wrapText="1"/>
    </xf>
    <xf numFmtId="0" fontId="32" fillId="4" borderId="17" xfId="5" applyFont="1" applyFill="1" applyBorder="1" applyAlignment="1">
      <alignment horizontal="center" vertical="center"/>
    </xf>
    <xf numFmtId="0" fontId="32" fillId="4" borderId="19" xfId="5" applyFont="1" applyFill="1" applyBorder="1" applyAlignment="1">
      <alignment horizontal="center" vertical="center"/>
    </xf>
    <xf numFmtId="10" fontId="32" fillId="0" borderId="20" xfId="5" applyNumberFormat="1" applyFont="1" applyBorder="1" applyAlignment="1">
      <alignment horizontal="center" vertical="center"/>
    </xf>
    <xf numFmtId="10" fontId="32" fillId="0" borderId="22" xfId="5" applyNumberFormat="1" applyFont="1" applyBorder="1" applyAlignment="1">
      <alignment horizontal="center" vertical="center"/>
    </xf>
    <xf numFmtId="10" fontId="34" fillId="0" borderId="1" xfId="5" applyNumberFormat="1" applyFont="1" applyBorder="1" applyAlignment="1">
      <alignment horizontal="left"/>
    </xf>
    <xf numFmtId="0" fontId="33" fillId="0" borderId="24" xfId="5" applyFont="1" applyBorder="1" applyAlignment="1">
      <alignment horizontal="center" vertical="center"/>
    </xf>
    <xf numFmtId="0" fontId="33" fillId="0" borderId="27" xfId="5" applyFont="1" applyBorder="1" applyAlignment="1">
      <alignment horizontal="center" vertical="center"/>
    </xf>
    <xf numFmtId="10" fontId="34" fillId="0" borderId="25" xfId="5" applyNumberFormat="1" applyFont="1" applyBorder="1" applyAlignment="1">
      <alignment horizontal="left"/>
    </xf>
    <xf numFmtId="0" fontId="33" fillId="0" borderId="22" xfId="5" applyFont="1" applyBorder="1" applyAlignment="1">
      <alignment horizontal="center" vertical="center"/>
    </xf>
    <xf numFmtId="0" fontId="33" fillId="0" borderId="25" xfId="5" applyFont="1" applyBorder="1" applyAlignment="1">
      <alignment horizontal="center" vertical="center"/>
    </xf>
    <xf numFmtId="0" fontId="11" fillId="0" borderId="8" xfId="5" applyBorder="1" applyAlignment="1">
      <alignment horizontal="center"/>
    </xf>
    <xf numFmtId="0" fontId="11" fillId="0" borderId="12" xfId="5" applyBorder="1" applyAlignment="1">
      <alignment horizontal="center"/>
    </xf>
    <xf numFmtId="0" fontId="11" fillId="0" borderId="9" xfId="5" applyBorder="1" applyAlignment="1">
      <alignment horizontal="center"/>
    </xf>
    <xf numFmtId="0" fontId="33" fillId="0" borderId="6" xfId="5" applyFont="1" applyBorder="1"/>
    <xf numFmtId="0" fontId="33" fillId="0" borderId="0" xfId="5" applyFont="1"/>
    <xf numFmtId="0" fontId="33" fillId="0" borderId="7" xfId="5" applyFont="1" applyBorder="1"/>
    <xf numFmtId="0" fontId="33" fillId="0" borderId="6" xfId="5" applyFont="1" applyBorder="1" applyAlignment="1">
      <alignment horizontal="left" vertical="center" wrapText="1"/>
    </xf>
    <xf numFmtId="0" fontId="33" fillId="0" borderId="0" xfId="5" applyFont="1" applyAlignment="1">
      <alignment horizontal="left" vertical="center" wrapText="1"/>
    </xf>
    <xf numFmtId="0" fontId="33" fillId="0" borderId="7" xfId="5" applyFont="1" applyBorder="1" applyAlignment="1">
      <alignment horizontal="left" vertical="center" wrapText="1"/>
    </xf>
    <xf numFmtId="0" fontId="33" fillId="0" borderId="6" xfId="5" applyFont="1" applyBorder="1" applyAlignment="1">
      <alignment wrapText="1"/>
    </xf>
    <xf numFmtId="0" fontId="33" fillId="0" borderId="0" xfId="5" applyFont="1" applyAlignment="1">
      <alignment wrapText="1"/>
    </xf>
    <xf numFmtId="0" fontId="33" fillId="0" borderId="7" xfId="5" applyFont="1" applyBorder="1" applyAlignment="1">
      <alignment wrapText="1"/>
    </xf>
    <xf numFmtId="0" fontId="33" fillId="0" borderId="6" xfId="5" applyFont="1" applyBorder="1" applyAlignment="1">
      <alignment horizontal="left" wrapText="1"/>
    </xf>
    <xf numFmtId="0" fontId="33" fillId="0" borderId="0" xfId="5" applyFont="1" applyAlignment="1">
      <alignment horizontal="left" wrapText="1"/>
    </xf>
    <xf numFmtId="0" fontId="33" fillId="0" borderId="7" xfId="5" applyFont="1" applyBorder="1" applyAlignment="1">
      <alignment horizontal="left" wrapText="1"/>
    </xf>
    <xf numFmtId="0" fontId="9" fillId="0" borderId="4" xfId="5" applyFont="1" applyBorder="1" applyAlignment="1">
      <alignment horizontal="center"/>
    </xf>
    <xf numFmtId="0" fontId="11" fillId="0" borderId="13" xfId="5" applyBorder="1" applyAlignment="1">
      <alignment horizontal="center"/>
    </xf>
    <xf numFmtId="0" fontId="11" fillId="0" borderId="5" xfId="5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11" fillId="0" borderId="0" xfId="5" applyAlignment="1">
      <alignment horizontal="center"/>
    </xf>
    <xf numFmtId="0" fontId="11" fillId="0" borderId="7" xfId="5" applyBorder="1" applyAlignment="1">
      <alignment horizontal="center"/>
    </xf>
    <xf numFmtId="0" fontId="9" fillId="0" borderId="10" xfId="5" applyFont="1" applyBorder="1" applyAlignment="1">
      <alignment vertical="center" wrapText="1"/>
    </xf>
    <xf numFmtId="0" fontId="9" fillId="0" borderId="3" xfId="5" applyFont="1" applyBorder="1" applyAlignment="1">
      <alignment vertical="center" wrapText="1"/>
    </xf>
    <xf numFmtId="0" fontId="11" fillId="0" borderId="30" xfId="5" applyBorder="1" applyAlignment="1">
      <alignment horizontal="center"/>
    </xf>
    <xf numFmtId="0" fontId="11" fillId="0" borderId="26" xfId="5" applyBorder="1" applyAlignment="1">
      <alignment horizontal="center"/>
    </xf>
    <xf numFmtId="0" fontId="11" fillId="0" borderId="31" xfId="5" applyBorder="1" applyAlignment="1">
      <alignment horizontal="center"/>
    </xf>
    <xf numFmtId="0" fontId="33" fillId="7" borderId="17" xfId="5" applyFont="1" applyFill="1" applyBorder="1" applyAlignment="1">
      <alignment horizontal="left" vertical="center"/>
    </xf>
    <xf numFmtId="0" fontId="33" fillId="7" borderId="19" xfId="5" applyFont="1" applyFill="1" applyBorder="1" applyAlignment="1">
      <alignment horizontal="left" vertical="center"/>
    </xf>
    <xf numFmtId="0" fontId="33" fillId="8" borderId="22" xfId="5" applyFont="1" applyFill="1" applyBorder="1" applyAlignment="1">
      <alignment horizontal="left" vertical="center"/>
    </xf>
    <xf numFmtId="0" fontId="33" fillId="8" borderId="25" xfId="5" applyFont="1" applyFill="1" applyBorder="1" applyAlignment="1">
      <alignment horizontal="left" vertical="center"/>
    </xf>
    <xf numFmtId="0" fontId="31" fillId="5" borderId="28" xfId="5" applyFont="1" applyFill="1" applyBorder="1" applyAlignment="1">
      <alignment horizontal="center"/>
    </xf>
    <xf numFmtId="0" fontId="31" fillId="5" borderId="29" xfId="5" applyFont="1" applyFill="1" applyBorder="1" applyAlignment="1">
      <alignment horizontal="center"/>
    </xf>
    <xf numFmtId="0" fontId="31" fillId="0" borderId="19" xfId="5" applyFont="1" applyBorder="1" applyAlignment="1">
      <alignment horizontal="center"/>
    </xf>
    <xf numFmtId="0" fontId="33" fillId="0" borderId="2" xfId="5" applyFont="1" applyBorder="1" applyAlignment="1">
      <alignment horizontal="left" vertical="center"/>
    </xf>
    <xf numFmtId="0" fontId="33" fillId="0" borderId="10" xfId="5" applyFont="1" applyBorder="1" applyAlignment="1">
      <alignment horizontal="left" vertical="center"/>
    </xf>
    <xf numFmtId="0" fontId="33" fillId="0" borderId="3" xfId="5" applyFont="1" applyBorder="1" applyAlignment="1">
      <alignment horizontal="left" vertical="center"/>
    </xf>
    <xf numFmtId="0" fontId="33" fillId="0" borderId="25" xfId="5" applyFont="1" applyBorder="1" applyAlignment="1">
      <alignment vertical="center"/>
    </xf>
    <xf numFmtId="0" fontId="23" fillId="2" borderId="2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/>
    </xf>
    <xf numFmtId="0" fontId="24" fillId="0" borderId="0" xfId="19" applyFont="1" applyAlignment="1">
      <alignment horizontal="center" vertical="center"/>
    </xf>
    <xf numFmtId="166" fontId="55" fillId="0" borderId="0" xfId="20" applyNumberFormat="1" applyFont="1" applyAlignment="1">
      <alignment horizontal="right" vertical="center"/>
    </xf>
    <xf numFmtId="0" fontId="52" fillId="0" borderId="0" xfId="20" applyFont="1" applyAlignment="1">
      <alignment horizontal="center" vertical="center"/>
    </xf>
    <xf numFmtId="0" fontId="53" fillId="0" borderId="0" xfId="20" applyFont="1" applyAlignment="1">
      <alignment horizontal="center" vertical="center"/>
    </xf>
    <xf numFmtId="0" fontId="24" fillId="0" borderId="12" xfId="0" applyFont="1" applyBorder="1" applyAlignment="1">
      <alignment horizontal="center" vertical="top"/>
    </xf>
    <xf numFmtId="0" fontId="19" fillId="0" borderId="0" xfId="0" applyFont="1" applyBorder="1"/>
    <xf numFmtId="0" fontId="24" fillId="0" borderId="0" xfId="0" applyFont="1" applyBorder="1" applyAlignment="1">
      <alignment vertical="top"/>
    </xf>
    <xf numFmtId="0" fontId="20" fillId="0" borderId="0" xfId="0" applyFont="1" applyBorder="1"/>
    <xf numFmtId="0" fontId="24" fillId="0" borderId="0" xfId="0" applyFont="1" applyAlignment="1">
      <alignment horizontal="center" vertical="center"/>
    </xf>
  </cellXfs>
  <cellStyles count="21">
    <cellStyle name="Hiperlink" xfId="14" builtinId="8"/>
    <cellStyle name="Moeda" xfId="4" builtinId="4"/>
    <cellStyle name="Moeda 2" xfId="9" xr:uid="{EC8AFC8D-A938-46F5-BC31-BEBC34C19087}"/>
    <cellStyle name="Normal" xfId="0" builtinId="0"/>
    <cellStyle name="Normal 10" xfId="20" xr:uid="{ABF9704D-FD73-49E0-BD80-4C0A1FE1E944}"/>
    <cellStyle name="Normal 2" xfId="2" xr:uid="{9A7E4239-7B5D-40AF-B1E0-3D8885616D22}"/>
    <cellStyle name="Normal 2 2" xfId="8" xr:uid="{F72772A5-4EE4-44EA-8FD1-630CD6931301}"/>
    <cellStyle name="Normal 2 3 2" xfId="6" xr:uid="{A1A5B492-D8E9-438C-9B27-8352B9142295}"/>
    <cellStyle name="Normal 2_ORÇ - Galeria Rua Eredes Serpa" xfId="10" xr:uid="{C16FCE59-C468-499F-990D-6983F4EC583A}"/>
    <cellStyle name="Normal 3" xfId="5" xr:uid="{FF466D5A-4982-4B84-938D-0AAD908583EE}"/>
    <cellStyle name="Normal 4" xfId="12" xr:uid="{629B265F-EA31-4A35-8B14-EE48465A4C79}"/>
    <cellStyle name="Normal 5" xfId="15" xr:uid="{BC29C317-B6AF-4C60-9A4E-916810220ABD}"/>
    <cellStyle name="Normal 6" xfId="16" xr:uid="{17873B14-1E80-4E39-9605-3B30C7C87A93}"/>
    <cellStyle name="Normal 7" xfId="17" xr:uid="{92F8E236-2FE9-45BE-BECD-F04D2E59D811}"/>
    <cellStyle name="Normal 8" xfId="18" xr:uid="{A59DAC88-65B2-49B2-B4D0-2CFD9E894F38}"/>
    <cellStyle name="Normal 9" xfId="19" xr:uid="{A1CFCA15-C7E0-4C6D-A836-34339987CD4C}"/>
    <cellStyle name="Normal_Plan1" xfId="13" xr:uid="{BA038E06-D334-4994-9D7F-291C5E23EA52}"/>
    <cellStyle name="Porcentagem" xfId="1" builtinId="5"/>
    <cellStyle name="Porcentagem 2" xfId="11" xr:uid="{7705A82B-E03D-4260-8915-011EE13E6A76}"/>
    <cellStyle name="Separador de milhares 4" xfId="7" xr:uid="{AE5EE4C4-4419-4381-A58E-D857431ABFAA}"/>
    <cellStyle name="Vírgula" xfId="3" builtinId="3"/>
  </cellStyles>
  <dxfs count="0"/>
  <tableStyles count="0" defaultTableStyle="TableStyleMedium2" defaultPivotStyle="PivotStyleLight16"/>
  <colors>
    <mruColors>
      <color rgb="FF002E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pt-BR"/>
              <a:t>HISTOGRAMA DE RECURSOS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CROFF!$B$9</c:f>
              <c:strCache>
                <c:ptCount val="1"/>
                <c:pt idx="0">
                  <c:v>RECURSOS HUMANOS - EQUIPE PERMANENTE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CROFF!$D$9:$G$9</c:f>
              <c:numCache>
                <c:formatCode>_("R$"* #,##0.00_);_("R$"* \(#,##0.00\);_("R$"* "-"??_);_(@_)</c:formatCode>
                <c:ptCount val="4"/>
                <c:pt idx="0">
                  <c:v>3132.1033602037087</c:v>
                </c:pt>
                <c:pt idx="1">
                  <c:v>11745.387600763906</c:v>
                </c:pt>
                <c:pt idx="2">
                  <c:v>783.02584005092717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8-4FA0-B0C4-EA248241E849}"/>
            </c:ext>
          </c:extLst>
        </c:ser>
        <c:ser>
          <c:idx val="1"/>
          <c:order val="1"/>
          <c:tx>
            <c:strRef>
              <c:f>CROFF!#REF!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CROFF!#REF!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8-4FA0-B0C4-EA248241E849}"/>
            </c:ext>
          </c:extLst>
        </c:ser>
        <c:ser>
          <c:idx val="2"/>
          <c:order val="2"/>
          <c:tx>
            <c:strRef>
              <c:f>CROFF!#REF!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CROFF!#REF!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38-4FA0-B0C4-EA248241E849}"/>
            </c:ext>
          </c:extLst>
        </c:ser>
        <c:ser>
          <c:idx val="3"/>
          <c:order val="3"/>
          <c:tx>
            <c:strRef>
              <c:f>CROFF!$B$10</c:f>
              <c:strCache>
                <c:ptCount val="1"/>
                <c:pt idx="0">
                  <c:v>SERVIÇOS DE APOIO TÉCNICO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CROFF!$D$10:$G$10</c:f>
              <c:numCache>
                <c:formatCode>_("R$"* #,##0.00_);_("R$"* \(#,##0.00\);_("R$"* "-"??_);_(@_)</c:formatCode>
                <c:ptCount val="4"/>
                <c:pt idx="0">
                  <c:v>4632.8621732406673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38-4FA0-B0C4-EA248241E849}"/>
            </c:ext>
          </c:extLst>
        </c:ser>
        <c:ser>
          <c:idx val="4"/>
          <c:order val="4"/>
          <c:tx>
            <c:strRef>
              <c:f>CROFF!$B$11</c:f>
              <c:strCache>
                <c:ptCount val="1"/>
                <c:pt idx="0">
                  <c:v>DESPESAS DIRETAS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CROFF!$D$11:$G$11</c:f>
              <c:numCache>
                <c:formatCode>_("R$"* #,##0.00_);_("R$"* \(#,##0.00\);_("R$"* "-"??_);_(@_)</c:formatCode>
                <c:ptCount val="4"/>
                <c:pt idx="0">
                  <c:v>306.32519337283566</c:v>
                </c:pt>
                <c:pt idx="1">
                  <c:v>306.32519337283566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38-4FA0-B0C4-EA248241E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6807359"/>
        <c:axId val="846812159"/>
      </c:barChart>
      <c:catAx>
        <c:axId val="8468073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46812159"/>
        <c:crosses val="autoZero"/>
        <c:auto val="1"/>
        <c:lblAlgn val="ctr"/>
        <c:lblOffset val="100"/>
        <c:noMultiLvlLbl val="0"/>
      </c:catAx>
      <c:valAx>
        <c:axId val="84681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46807359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4.jpeg"/><Relationship Id="rId1" Type="http://schemas.openxmlformats.org/officeDocument/2006/relationships/image" Target="../media/image1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91108</xdr:colOff>
      <xdr:row>0</xdr:row>
      <xdr:rowOff>99394</xdr:rowOff>
    </xdr:from>
    <xdr:to>
      <xdr:col>0</xdr:col>
      <xdr:colOff>819978</xdr:colOff>
      <xdr:row>4</xdr:row>
      <xdr:rowOff>57394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08" y="99394"/>
          <a:ext cx="728870" cy="720000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0</xdr:row>
      <xdr:rowOff>76200</xdr:rowOff>
    </xdr:from>
    <xdr:to>
      <xdr:col>7</xdr:col>
      <xdr:colOff>428061</xdr:colOff>
      <xdr:row>4</xdr:row>
      <xdr:rowOff>53593</xdr:rowOff>
    </xdr:to>
    <xdr:pic>
      <xdr:nvPicPr>
        <xdr:cNvPr id="2" name="Imagem 1" descr="Bandeira Porto Bel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1275" y="76200"/>
          <a:ext cx="1285311" cy="73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4056529</xdr:colOff>
      <xdr:row>15</xdr:row>
      <xdr:rowOff>179294</xdr:rowOff>
    </xdr:from>
    <xdr:to>
      <xdr:col>1</xdr:col>
      <xdr:colOff>6315635</xdr:colOff>
      <xdr:row>21</xdr:row>
      <xdr:rowOff>160228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5205" y="3025588"/>
          <a:ext cx="2259106" cy="112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156883</xdr:colOff>
      <xdr:row>0</xdr:row>
      <xdr:rowOff>78441</xdr:rowOff>
    </xdr:from>
    <xdr:to>
      <xdr:col>1</xdr:col>
      <xdr:colOff>334056</xdr:colOff>
      <xdr:row>3</xdr:row>
      <xdr:rowOff>336737</xdr:rowOff>
    </xdr:to>
    <xdr:pic>
      <xdr:nvPicPr>
        <xdr:cNvPr id="4" name="Imagem 5" descr="Sem título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395"/>
        <a:stretch>
          <a:fillRect/>
        </a:stretch>
      </xdr:blipFill>
      <xdr:spPr bwMode="auto">
        <a:xfrm>
          <a:off x="156883" y="78441"/>
          <a:ext cx="860732" cy="829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110377</xdr:rowOff>
    </xdr:from>
    <xdr:to>
      <xdr:col>9</xdr:col>
      <xdr:colOff>1285313</xdr:colOff>
      <xdr:row>3</xdr:row>
      <xdr:rowOff>278270</xdr:rowOff>
    </xdr:to>
    <xdr:pic>
      <xdr:nvPicPr>
        <xdr:cNvPr id="7" name="Imagem 6" descr="Bandeira Porto Belo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471" y="110377"/>
          <a:ext cx="1285313" cy="73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2735917</xdr:colOff>
      <xdr:row>20</xdr:row>
      <xdr:rowOff>15689</xdr:rowOff>
    </xdr:from>
    <xdr:to>
      <xdr:col>4</xdr:col>
      <xdr:colOff>770405</xdr:colOff>
      <xdr:row>25</xdr:row>
      <xdr:rowOff>198329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2564" y="4251513"/>
          <a:ext cx="2259106" cy="112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67233</xdr:rowOff>
    </xdr:from>
    <xdr:to>
      <xdr:col>1</xdr:col>
      <xdr:colOff>401290</xdr:colOff>
      <xdr:row>3</xdr:row>
      <xdr:rowOff>325529</xdr:rowOff>
    </xdr:to>
    <xdr:pic>
      <xdr:nvPicPr>
        <xdr:cNvPr id="2" name="Imagem 5" descr="Sem títul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395"/>
        <a:stretch>
          <a:fillRect/>
        </a:stretch>
      </xdr:blipFill>
      <xdr:spPr bwMode="auto">
        <a:xfrm>
          <a:off x="56029" y="67233"/>
          <a:ext cx="860732" cy="829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1019736</xdr:colOff>
      <xdr:row>0</xdr:row>
      <xdr:rowOff>70035</xdr:rowOff>
    </xdr:from>
    <xdr:to>
      <xdr:col>10</xdr:col>
      <xdr:colOff>1093131</xdr:colOff>
      <xdr:row>3</xdr:row>
      <xdr:rowOff>237928</xdr:rowOff>
    </xdr:to>
    <xdr:pic>
      <xdr:nvPicPr>
        <xdr:cNvPr id="3" name="Imagem 2" descr="Bandeira Porto Belo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52912" y="70035"/>
          <a:ext cx="1261219" cy="73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44824</xdr:colOff>
      <xdr:row>30</xdr:row>
      <xdr:rowOff>153381</xdr:rowOff>
    </xdr:from>
    <xdr:to>
      <xdr:col>4</xdr:col>
      <xdr:colOff>1116106</xdr:colOff>
      <xdr:row>36</xdr:row>
      <xdr:rowOff>134315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1059" y="7280322"/>
          <a:ext cx="2259106" cy="112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204348</xdr:colOff>
      <xdr:row>0</xdr:row>
      <xdr:rowOff>65154</xdr:rowOff>
    </xdr:from>
    <xdr:to>
      <xdr:col>1</xdr:col>
      <xdr:colOff>344380</xdr:colOff>
      <xdr:row>3</xdr:row>
      <xdr:rowOff>323450</xdr:rowOff>
    </xdr:to>
    <xdr:pic>
      <xdr:nvPicPr>
        <xdr:cNvPr id="2" name="Imagem 5" descr="Sem título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395"/>
        <a:stretch>
          <a:fillRect/>
        </a:stretch>
      </xdr:blipFill>
      <xdr:spPr bwMode="auto">
        <a:xfrm>
          <a:off x="204348" y="65154"/>
          <a:ext cx="861211" cy="829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166488</xdr:colOff>
      <xdr:row>0</xdr:row>
      <xdr:rowOff>128068</xdr:rowOff>
    </xdr:from>
    <xdr:to>
      <xdr:col>5</xdr:col>
      <xdr:colOff>1462105</xdr:colOff>
      <xdr:row>3</xdr:row>
      <xdr:rowOff>295961</xdr:rowOff>
    </xdr:to>
    <xdr:pic>
      <xdr:nvPicPr>
        <xdr:cNvPr id="3" name="Imagem 2" descr="Bandeira Porto Belo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9202" y="128068"/>
          <a:ext cx="1295617" cy="73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397687</xdr:colOff>
      <xdr:row>13</xdr:row>
      <xdr:rowOff>54430</xdr:rowOff>
    </xdr:from>
    <xdr:to>
      <xdr:col>3</xdr:col>
      <xdr:colOff>1115784</xdr:colOff>
      <xdr:row>34</xdr:row>
      <xdr:rowOff>40342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273120</xdr:colOff>
      <xdr:row>28</xdr:row>
      <xdr:rowOff>16807</xdr:rowOff>
    </xdr:from>
    <xdr:to>
      <xdr:col>5</xdr:col>
      <xdr:colOff>964914</xdr:colOff>
      <xdr:row>33</xdr:row>
      <xdr:rowOff>188241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1513" y="6003950"/>
          <a:ext cx="2270222" cy="112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1085850</xdr:colOff>
      <xdr:row>0</xdr:row>
      <xdr:rowOff>28575</xdr:rowOff>
    </xdr:from>
    <xdr:ext cx="0" cy="485775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575"/>
          <a:ext cx="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1085850</xdr:colOff>
      <xdr:row>5</xdr:row>
      <xdr:rowOff>47625</xdr:rowOff>
    </xdr:from>
    <xdr:ext cx="0" cy="4857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276225"/>
          <a:ext cx="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1114425</xdr:colOff>
      <xdr:row>0</xdr:row>
      <xdr:rowOff>38100</xdr:rowOff>
    </xdr:from>
    <xdr:ext cx="0" cy="485775"/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38100"/>
          <a:ext cx="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2035628</xdr:colOff>
      <xdr:row>21</xdr:row>
      <xdr:rowOff>38515</xdr:rowOff>
    </xdr:from>
    <xdr:ext cx="2086488" cy="871688"/>
    <xdr:pic>
      <xdr:nvPicPr>
        <xdr:cNvPr id="6" name="Imagem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2735" y="4107051"/>
          <a:ext cx="2086488" cy="871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19050</xdr:colOff>
      <xdr:row>0</xdr:row>
      <xdr:rowOff>104775</xdr:rowOff>
    </xdr:from>
    <xdr:to>
      <xdr:col>0</xdr:col>
      <xdr:colOff>879782</xdr:colOff>
      <xdr:row>4</xdr:row>
      <xdr:rowOff>1121</xdr:rowOff>
    </xdr:to>
    <xdr:pic>
      <xdr:nvPicPr>
        <xdr:cNvPr id="8" name="Imagem 5" descr="Sem título.pn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395"/>
        <a:stretch>
          <a:fillRect/>
        </a:stretch>
      </xdr:blipFill>
      <xdr:spPr bwMode="auto">
        <a:xfrm>
          <a:off x="19050" y="104775"/>
          <a:ext cx="860732" cy="829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565898</xdr:colOff>
      <xdr:row>0</xdr:row>
      <xdr:rowOff>84605</xdr:rowOff>
    </xdr:from>
    <xdr:to>
      <xdr:col>5</xdr:col>
      <xdr:colOff>812986</xdr:colOff>
      <xdr:row>3</xdr:row>
      <xdr:rowOff>252498</xdr:rowOff>
    </xdr:to>
    <xdr:pic>
      <xdr:nvPicPr>
        <xdr:cNvPr id="9" name="Imagem 8" descr="Bandeira Porto Belo.pn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6698" y="84605"/>
          <a:ext cx="1285313" cy="73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15</xdr:row>
          <xdr:rowOff>0</xdr:rowOff>
        </xdr:from>
        <xdr:to>
          <xdr:col>8</xdr:col>
          <xdr:colOff>0</xdr:colOff>
          <xdr:row>15</xdr:row>
          <xdr:rowOff>0</xdr:rowOff>
        </xdr:to>
        <xdr:sp macro="" textlink="">
          <xdr:nvSpPr>
            <xdr:cNvPr id="8193" name="Object 2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5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89646</xdr:colOff>
      <xdr:row>0</xdr:row>
      <xdr:rowOff>56030</xdr:rowOff>
    </xdr:from>
    <xdr:to>
      <xdr:col>1</xdr:col>
      <xdr:colOff>154760</xdr:colOff>
      <xdr:row>3</xdr:row>
      <xdr:rowOff>314326</xdr:rowOff>
    </xdr:to>
    <xdr:pic>
      <xdr:nvPicPr>
        <xdr:cNvPr id="3" name="Imagem 5" descr="Sem título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1395"/>
        <a:stretch>
          <a:fillRect/>
        </a:stretch>
      </xdr:blipFill>
      <xdr:spPr bwMode="auto">
        <a:xfrm>
          <a:off x="89646" y="56030"/>
          <a:ext cx="860732" cy="829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1143000</xdr:colOff>
      <xdr:row>0</xdr:row>
      <xdr:rowOff>100853</xdr:rowOff>
    </xdr:from>
    <xdr:to>
      <xdr:col>8</xdr:col>
      <xdr:colOff>870695</xdr:colOff>
      <xdr:row>3</xdr:row>
      <xdr:rowOff>268746</xdr:rowOff>
    </xdr:to>
    <xdr:pic>
      <xdr:nvPicPr>
        <xdr:cNvPr id="4" name="Imagem 3" descr="Bandeira Porto Belo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9941" y="100853"/>
          <a:ext cx="1285313" cy="73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616324</xdr:colOff>
      <xdr:row>41</xdr:row>
      <xdr:rowOff>1075764</xdr:rowOff>
    </xdr:from>
    <xdr:to>
      <xdr:col>5</xdr:col>
      <xdr:colOff>1340224</xdr:colOff>
      <xdr:row>41</xdr:row>
      <xdr:rowOff>2199698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324" y="11015382"/>
          <a:ext cx="2259106" cy="1123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145675</xdr:colOff>
      <xdr:row>0</xdr:row>
      <xdr:rowOff>123266</xdr:rowOff>
    </xdr:from>
    <xdr:to>
      <xdr:col>19</xdr:col>
      <xdr:colOff>119342</xdr:colOff>
      <xdr:row>51</xdr:row>
      <xdr:rowOff>82898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5" y="123266"/>
          <a:ext cx="12961285" cy="9103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242\captacaorecursos\CONV&#202;NIOS\OBRAS\2&#186;%20Acesso%20(Projetos%20de%20Readequa&#231;&#227;o%20Vi&#225;ria)\ETP\Or&#231;amento.xlsx" TargetMode="External"/><Relationship Id="rId1" Type="http://schemas.openxmlformats.org/officeDocument/2006/relationships/externalLinkPath" Target="file:///\\192.168.0.242\captacaorecursos\CONV&#202;NIOS\OBRAS\2&#186;%20Acesso%20(Projetos%20de%20Readequa&#231;&#227;o%20Vi&#225;ria)\ETP\Or&#231;amen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2\public\Users\mds\Documents\PROJETOS\Estaleiro-Estaleirinho\bacia%201-%20orc\teste-or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2\public\Users\mds\Documents\PROJETOS\Estaleiro-Estaleirinho\bacia%201-%20orc\Refer&#234;ncia%2005-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E ENTRADA 2022"/>
      <sheetName val="Lotes"/>
      <sheetName val="ORÇAMENTO"/>
      <sheetName val="CEHOPSE"/>
      <sheetName val="SEINFRA JUL23"/>
      <sheetName val="BDI Engenharia Consultiva"/>
      <sheetName val="CROFF"/>
      <sheetName val="MEMORIAL"/>
      <sheetName val="COMPOSIÇÕES - INFRA"/>
      <sheetName val="Planilha4"/>
      <sheetName val="COTAÇÕES - INFRA"/>
      <sheetName val="QUANTIDADES (CASAN)"/>
    </sheetNames>
    <sheetDataSet>
      <sheetData sheetId="0">
        <row r="7">
          <cell r="B7" t="str">
            <v>PROJETO DE MOBILIDADE DO SISTEMA VIÁRIO DE PORTO BELO-BOMBINHAS</v>
          </cell>
          <cell r="D7" t="str">
            <v>BALNEÁRIO CAMBORIÚ</v>
          </cell>
          <cell r="E7" t="str">
            <v>FABRICIO JOSÉ SATIRO DE OLIVEIRA</v>
          </cell>
        </row>
        <row r="8">
          <cell r="B8" t="str">
            <v xml:space="preserve">PORTO BELO </v>
          </cell>
          <cell r="D8" t="str">
            <v>BALNEÁRIO PIÇARRAS</v>
          </cell>
          <cell r="E8" t="str">
            <v>TIAGO MACIEL BALTT</v>
          </cell>
        </row>
        <row r="9">
          <cell r="B9">
            <v>45413</v>
          </cell>
          <cell r="D9" t="str">
            <v>BOMBINHAS</v>
          </cell>
          <cell r="E9" t="str">
            <v>PAULO HENRIQUE DALAGO MÜLLER</v>
          </cell>
        </row>
        <row r="10">
          <cell r="A10" t="str">
            <v>SINAPI</v>
          </cell>
          <cell r="B10">
            <v>45292</v>
          </cell>
          <cell r="D10" t="str">
            <v>CAMBORIÚ</v>
          </cell>
          <cell r="E10" t="str">
            <v>ÉLCIO ROGÉRIO KUHNEN</v>
          </cell>
        </row>
        <row r="11">
          <cell r="A11" t="str">
            <v>SICRO</v>
          </cell>
          <cell r="B11">
            <v>45200</v>
          </cell>
          <cell r="D11" t="str">
            <v>ILHOTA</v>
          </cell>
          <cell r="E11" t="str">
            <v>ERICO DE OLIVEIRA</v>
          </cell>
        </row>
        <row r="12">
          <cell r="A12" t="str">
            <v>CASAN</v>
          </cell>
          <cell r="B12"/>
          <cell r="D12" t="str">
            <v>ITAJAÍ</v>
          </cell>
          <cell r="E12" t="str">
            <v>VOLNEI JOSÉ MORASTONI</v>
          </cell>
        </row>
        <row r="13">
          <cell r="B13" t="str">
            <v>ROMÁRIO HEIDEMANN JUNIOR</v>
          </cell>
          <cell r="D13" t="str">
            <v>ITAPEMA</v>
          </cell>
          <cell r="E13" t="str">
            <v>NILZA NILDA SIMAS</v>
          </cell>
        </row>
        <row r="14">
          <cell r="B14" t="str">
            <v>JOEL ORLANDO LUCINDA</v>
          </cell>
          <cell r="D14" t="str">
            <v>LUIZ ALVES</v>
          </cell>
          <cell r="E14" t="str">
            <v>MARCOS PEDRO VEBER</v>
          </cell>
        </row>
        <row r="15">
          <cell r="B15">
            <v>0.27716955032876744</v>
          </cell>
          <cell r="D15" t="str">
            <v>NAVEGANTES</v>
          </cell>
          <cell r="E15" t="str">
            <v>LIBARDONI LAURO CLAUDINO FRONZA</v>
          </cell>
        </row>
        <row r="16">
          <cell r="D16" t="str">
            <v>PENHA</v>
          </cell>
          <cell r="E16" t="str">
            <v>AQUILES JOSÉ SCHNEIDER DA COSTA</v>
          </cell>
        </row>
        <row r="17">
          <cell r="D17" t="str">
            <v>PORTO BELO</v>
          </cell>
          <cell r="E17" t="str">
            <v>JOEL ORLANDO LUCINDA</v>
          </cell>
        </row>
        <row r="19">
          <cell r="B19" t="str">
            <v>PREFEITURA MUNICIPAL DE PORTO BELO</v>
          </cell>
        </row>
        <row r="22">
          <cell r="B22" t="str">
            <v>ENGENHEIRO CIVIL CREA-SC 162152-4</v>
          </cell>
        </row>
        <row r="23">
          <cell r="D23" t="str">
            <v>DIOGO GRAF</v>
          </cell>
        </row>
        <row r="24">
          <cell r="D24" t="str">
            <v>ENIO GUI FERREIRA DE SAMPAIO JUNIOR</v>
          </cell>
        </row>
        <row r="25">
          <cell r="D25" t="str">
            <v>JACQUELINE SOARES BARBOZA</v>
          </cell>
        </row>
        <row r="26">
          <cell r="D26" t="str">
            <v>RAFAEL CALISTRO BORBA</v>
          </cell>
        </row>
        <row r="27">
          <cell r="D27" t="str">
            <v>RUBENS ADRIANO KINAIPP</v>
          </cell>
        </row>
        <row r="28">
          <cell r="D28" t="str">
            <v>ROMÁRIO HEIDEMANN JUNIOR</v>
          </cell>
        </row>
        <row r="31">
          <cell r="E31" t="str">
            <v>ARQUITETA E URBANISTA</v>
          </cell>
        </row>
        <row r="32">
          <cell r="E32" t="str">
            <v>ARQUITETO E URBANISTA</v>
          </cell>
        </row>
        <row r="33">
          <cell r="E33" t="str">
            <v>ENGENHEIRA CIVIL</v>
          </cell>
        </row>
        <row r="34">
          <cell r="E34" t="str">
            <v>ENGENHEIRO AMBIENTAL</v>
          </cell>
        </row>
        <row r="35">
          <cell r="E35" t="str">
            <v>ENGENHEIRO CIVIL</v>
          </cell>
        </row>
      </sheetData>
      <sheetData sheetId="1"/>
      <sheetData sheetId="2">
        <row r="37">
          <cell r="J37">
            <v>269600.09999999998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A9" t="str">
            <v>F001</v>
          </cell>
        </row>
        <row r="10">
          <cell r="A10" t="str">
            <v>F002</v>
          </cell>
        </row>
        <row r="11">
          <cell r="A11" t="str">
            <v>F003</v>
          </cell>
        </row>
        <row r="12">
          <cell r="A12" t="str">
            <v>F004</v>
          </cell>
        </row>
        <row r="13">
          <cell r="A13" t="str">
            <v>F005</v>
          </cell>
        </row>
        <row r="14">
          <cell r="A14" t="str">
            <v>F006</v>
          </cell>
        </row>
        <row r="15">
          <cell r="A15" t="str">
            <v>F007</v>
          </cell>
        </row>
        <row r="16">
          <cell r="A16" t="str">
            <v>F008</v>
          </cell>
        </row>
        <row r="17">
          <cell r="A17" t="str">
            <v>F009</v>
          </cell>
        </row>
        <row r="18">
          <cell r="A18" t="str">
            <v>F010</v>
          </cell>
        </row>
        <row r="19">
          <cell r="A19" t="str">
            <v>F011</v>
          </cell>
        </row>
        <row r="20">
          <cell r="A20" t="str">
            <v>F012</v>
          </cell>
        </row>
        <row r="21">
          <cell r="A21" t="str">
            <v>F013</v>
          </cell>
        </row>
        <row r="22">
          <cell r="A22" t="str">
            <v>F014</v>
          </cell>
        </row>
        <row r="23">
          <cell r="A23" t="str">
            <v>F015</v>
          </cell>
        </row>
        <row r="24">
          <cell r="A24" t="str">
            <v>F016</v>
          </cell>
        </row>
        <row r="25">
          <cell r="A25" t="str">
            <v>F017</v>
          </cell>
        </row>
        <row r="26">
          <cell r="A26" t="str">
            <v>F018</v>
          </cell>
        </row>
        <row r="27">
          <cell r="A27" t="str">
            <v>F019</v>
          </cell>
        </row>
        <row r="28">
          <cell r="A28" t="str">
            <v>F020</v>
          </cell>
        </row>
        <row r="29">
          <cell r="A29" t="str">
            <v>F021</v>
          </cell>
        </row>
        <row r="30">
          <cell r="A30" t="str">
            <v>F022</v>
          </cell>
        </row>
        <row r="31">
          <cell r="A31" t="str">
            <v>F023</v>
          </cell>
        </row>
        <row r="32">
          <cell r="A32" t="str">
            <v>F024</v>
          </cell>
        </row>
        <row r="33">
          <cell r="A33" t="str">
            <v>F025</v>
          </cell>
        </row>
        <row r="34">
          <cell r="A34" t="str">
            <v>F026</v>
          </cell>
        </row>
        <row r="35">
          <cell r="A35" t="str">
            <v>F027</v>
          </cell>
        </row>
        <row r="36">
          <cell r="A36" t="str">
            <v>F028</v>
          </cell>
        </row>
        <row r="37">
          <cell r="A37" t="str">
            <v>F029</v>
          </cell>
        </row>
        <row r="38">
          <cell r="A38" t="str">
            <v>F030</v>
          </cell>
        </row>
        <row r="39">
          <cell r="A39" t="str">
            <v>F031</v>
          </cell>
        </row>
        <row r="40">
          <cell r="A40" t="str">
            <v>F032</v>
          </cell>
        </row>
        <row r="41">
          <cell r="A41" t="str">
            <v>F033</v>
          </cell>
        </row>
        <row r="42">
          <cell r="A42" t="str">
            <v>F034</v>
          </cell>
        </row>
        <row r="43">
          <cell r="A43" t="str">
            <v>F035</v>
          </cell>
        </row>
        <row r="44">
          <cell r="A44" t="str">
            <v>F036</v>
          </cell>
        </row>
        <row r="45">
          <cell r="A45" t="str">
            <v>F037</v>
          </cell>
        </row>
        <row r="46">
          <cell r="A46" t="str">
            <v>F038</v>
          </cell>
        </row>
        <row r="47">
          <cell r="A47" t="str">
            <v>F039</v>
          </cell>
        </row>
        <row r="48">
          <cell r="A48" t="str">
            <v>F040</v>
          </cell>
        </row>
        <row r="49">
          <cell r="A49" t="str">
            <v>F041</v>
          </cell>
        </row>
        <row r="50">
          <cell r="A50" t="str">
            <v>F042</v>
          </cell>
        </row>
        <row r="51">
          <cell r="A51" t="str">
            <v>F043</v>
          </cell>
        </row>
        <row r="52">
          <cell r="A52" t="str">
            <v>F044</v>
          </cell>
        </row>
        <row r="53">
          <cell r="A53" t="str">
            <v>F045</v>
          </cell>
        </row>
        <row r="54">
          <cell r="A54" t="str">
            <v>F046</v>
          </cell>
        </row>
        <row r="55">
          <cell r="A55" t="str">
            <v>F047</v>
          </cell>
        </row>
        <row r="56">
          <cell r="A56" t="str">
            <v>F048</v>
          </cell>
        </row>
        <row r="57">
          <cell r="A57"/>
        </row>
        <row r="58">
          <cell r="A58" t="str">
            <v>Telefone</v>
          </cell>
          <cell r="B58" t="str">
            <v>Internet</v>
          </cell>
          <cell r="C58" t="str">
            <v>Orçamento por fax</v>
          </cell>
          <cell r="D58" t="str">
            <v>Orçamento por e-mail</v>
          </cell>
          <cell r="E58" t="str">
            <v>Orçamento no local</v>
          </cell>
          <cell r="F58" t="str">
            <v>Outros</v>
          </cell>
        </row>
      </sheetData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teste-orc"/>
      <sheetName val="DADOS DE ENTRADA 2021"/>
    </sheetNames>
    <definedNames>
      <definedName name="linhaSINAPIxls" refersTo="='PO'!$X1" sheetId="3"/>
    </definedNames>
    <sheetDataSet>
      <sheetData sheetId="0" refreshError="1">
        <row r="32">
          <cell r="G32" t="str">
            <v>BALNEÁRIO CAMBORIÚ / SC</v>
          </cell>
        </row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42856</v>
          </cell>
          <cell r="C38" t="str">
            <v>Não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CASAN"/>
      <sheetName val="Referência 05-2017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SICRO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CASAN</v>
          </cell>
        </row>
        <row r="10">
          <cell r="A10" t="str">
            <v>CASAN</v>
          </cell>
        </row>
        <row r="11">
          <cell r="A11" t="str">
            <v>CASAN</v>
          </cell>
        </row>
        <row r="12">
          <cell r="A12" t="str">
            <v>CASAN</v>
          </cell>
        </row>
      </sheetData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gov.br/dnit/pt-br/assuntos/planejamento-e-pesquisa/custos-e-pagamentos/custos-e-pagamentos-dnit/engenharia-consultiva-2/tabela-de-precos-de-consultoria-1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EC43-CA0D-48FA-A3B2-9E5776FA24E0}">
  <sheetPr>
    <pageSetUpPr fitToPage="1"/>
  </sheetPr>
  <dimension ref="A1:H25"/>
  <sheetViews>
    <sheetView zoomScale="85" zoomScaleNormal="85" workbookViewId="0">
      <selection activeCell="C12" sqref="C12:C13"/>
    </sheetView>
  </sheetViews>
  <sheetFormatPr defaultRowHeight="15" x14ac:dyDescent="0.25"/>
  <cols>
    <col min="1" max="1" width="16.875" style="129" customWidth="1"/>
    <col min="2" max="2" width="109.125" style="129" customWidth="1"/>
    <col min="3" max="3" width="12.375" style="129" bestFit="1" customWidth="1"/>
    <col min="4" max="4" width="8.75" style="129" bestFit="1" customWidth="1"/>
    <col min="5" max="5" width="14.125" style="129" hidden="1" customWidth="1"/>
    <col min="6" max="6" width="18.5" style="129" hidden="1" customWidth="1"/>
    <col min="7" max="7" width="15.375" style="129" bestFit="1" customWidth="1"/>
    <col min="8" max="8" width="7.125" style="129" bestFit="1" customWidth="1"/>
    <col min="9" max="16384" width="9" style="129"/>
  </cols>
  <sheetData>
    <row r="1" spans="1:8" x14ac:dyDescent="0.25">
      <c r="A1" s="325" t="s">
        <v>1136</v>
      </c>
      <c r="B1" s="326"/>
      <c r="C1" s="326"/>
      <c r="D1" s="326"/>
      <c r="E1" s="326"/>
      <c r="F1" s="326"/>
      <c r="G1" s="326"/>
      <c r="H1" s="327"/>
    </row>
    <row r="2" spans="1:8" x14ac:dyDescent="0.25">
      <c r="A2" s="328" t="s">
        <v>1137</v>
      </c>
      <c r="B2" s="329"/>
      <c r="C2" s="329"/>
      <c r="D2" s="329"/>
      <c r="E2" s="329"/>
      <c r="F2" s="329"/>
      <c r="G2" s="329"/>
      <c r="H2" s="330"/>
    </row>
    <row r="3" spans="1:8" x14ac:dyDescent="0.25">
      <c r="A3" s="328" t="s">
        <v>347</v>
      </c>
      <c r="B3" s="329"/>
      <c r="C3" s="329"/>
      <c r="D3" s="329"/>
      <c r="E3" s="329"/>
      <c r="F3" s="329"/>
      <c r="G3" s="329"/>
      <c r="H3" s="330"/>
    </row>
    <row r="4" spans="1:8" x14ac:dyDescent="0.25">
      <c r="A4" s="328" t="s">
        <v>348</v>
      </c>
      <c r="B4" s="329"/>
      <c r="C4" s="329"/>
      <c r="D4" s="329"/>
      <c r="E4" s="329"/>
      <c r="F4" s="329"/>
      <c r="G4" s="329"/>
      <c r="H4" s="330"/>
    </row>
    <row r="5" spans="1:8" x14ac:dyDescent="0.25">
      <c r="A5" s="128"/>
      <c r="H5" s="135"/>
    </row>
    <row r="6" spans="1:8" ht="30.75" customHeight="1" x14ac:dyDescent="0.25">
      <c r="A6" s="123" t="s">
        <v>349</v>
      </c>
      <c r="B6" s="331" t="s">
        <v>2600</v>
      </c>
      <c r="C6" s="332"/>
      <c r="D6" s="332"/>
      <c r="E6" s="333"/>
      <c r="F6" s="147" t="s">
        <v>1138</v>
      </c>
      <c r="G6" s="152">
        <v>1300000</v>
      </c>
      <c r="H6" s="153">
        <f>G6/G8</f>
        <v>62.183017996943526</v>
      </c>
    </row>
    <row r="7" spans="1:8" hidden="1" x14ac:dyDescent="0.25">
      <c r="A7" s="145" t="s">
        <v>1139</v>
      </c>
      <c r="B7" s="323" t="s">
        <v>1147</v>
      </c>
      <c r="C7" s="323"/>
      <c r="D7" s="323"/>
      <c r="E7" s="324"/>
      <c r="F7" s="147" t="s">
        <v>1140</v>
      </c>
      <c r="G7" s="151">
        <f>G13-G6</f>
        <v>-1279093.9706389951</v>
      </c>
      <c r="H7" s="154">
        <f>G7/G8</f>
        <v>-61.183017996943526</v>
      </c>
    </row>
    <row r="8" spans="1:8" hidden="1" x14ac:dyDescent="0.25">
      <c r="A8" s="146" t="s">
        <v>1141</v>
      </c>
      <c r="B8" s="341" t="s">
        <v>1142</v>
      </c>
      <c r="C8" s="341"/>
      <c r="D8" s="341"/>
      <c r="E8" s="342"/>
      <c r="F8" s="147" t="s">
        <v>1143</v>
      </c>
      <c r="G8" s="155">
        <f>G6+G7</f>
        <v>20906.029361004941</v>
      </c>
      <c r="H8" s="156"/>
    </row>
    <row r="9" spans="1:8" x14ac:dyDescent="0.25">
      <c r="A9" s="124"/>
      <c r="B9" s="125"/>
      <c r="C9" s="125"/>
      <c r="D9" s="125"/>
      <c r="E9" s="125"/>
      <c r="F9" s="125"/>
      <c r="G9" s="125"/>
      <c r="H9" s="150"/>
    </row>
    <row r="10" spans="1:8" x14ac:dyDescent="0.25">
      <c r="A10" s="343" t="s">
        <v>1144</v>
      </c>
      <c r="B10" s="344"/>
      <c r="C10" s="344"/>
      <c r="D10" s="344"/>
      <c r="E10" s="344"/>
      <c r="F10" s="344"/>
      <c r="G10" s="344"/>
      <c r="H10" s="345"/>
    </row>
    <row r="11" spans="1:8" x14ac:dyDescent="0.25">
      <c r="A11" s="126" t="s">
        <v>352</v>
      </c>
      <c r="B11" s="142" t="s">
        <v>266</v>
      </c>
      <c r="C11" s="142" t="s">
        <v>269</v>
      </c>
      <c r="D11" s="142" t="s">
        <v>267</v>
      </c>
      <c r="E11" s="149" t="s">
        <v>1138</v>
      </c>
      <c r="F11" s="149" t="s">
        <v>1140</v>
      </c>
      <c r="G11" s="142" t="s">
        <v>1145</v>
      </c>
      <c r="H11" s="127" t="s">
        <v>18</v>
      </c>
    </row>
    <row r="12" spans="1:8" ht="15" customHeight="1" x14ac:dyDescent="0.25">
      <c r="A12" s="336" t="s">
        <v>1134</v>
      </c>
      <c r="B12" s="334" t="s">
        <v>2600</v>
      </c>
      <c r="C12" s="338">
        <v>3900</v>
      </c>
      <c r="D12" s="340" t="s">
        <v>1146</v>
      </c>
      <c r="E12" s="276"/>
      <c r="F12" s="148">
        <f>G12*$H$7</f>
        <v>-1279093.9706389913</v>
      </c>
      <c r="G12" s="143">
        <f>ORÇ!J19</f>
        <v>20906.029361004879</v>
      </c>
      <c r="H12" s="134">
        <f>G12/$G$13</f>
        <v>1</v>
      </c>
    </row>
    <row r="13" spans="1:8" x14ac:dyDescent="0.25">
      <c r="A13" s="337"/>
      <c r="B13" s="335"/>
      <c r="C13" s="339"/>
      <c r="D13" s="339"/>
      <c r="E13" s="131"/>
      <c r="F13" s="131"/>
      <c r="G13" s="132">
        <f>SUM(G12:G12)</f>
        <v>20906.029361004879</v>
      </c>
      <c r="H13" s="133"/>
    </row>
    <row r="14" spans="1:8" customFormat="1" ht="14.25" x14ac:dyDescent="0.2">
      <c r="A14" s="62"/>
      <c r="H14" s="63"/>
    </row>
    <row r="15" spans="1:8" customFormat="1" ht="14.25" x14ac:dyDescent="0.2">
      <c r="A15" s="62"/>
      <c r="H15" s="63"/>
    </row>
    <row r="16" spans="1:8" x14ac:dyDescent="0.25">
      <c r="A16" s="128"/>
      <c r="H16" s="135"/>
    </row>
    <row r="17" spans="1:8" x14ac:dyDescent="0.25">
      <c r="A17" s="128"/>
      <c r="H17" s="135"/>
    </row>
    <row r="18" spans="1:8" x14ac:dyDescent="0.25">
      <c r="A18" s="128"/>
      <c r="H18" s="135"/>
    </row>
    <row r="19" spans="1:8" x14ac:dyDescent="0.25">
      <c r="A19" s="128"/>
      <c r="H19" s="135"/>
    </row>
    <row r="20" spans="1:8" x14ac:dyDescent="0.25">
      <c r="A20" s="128"/>
      <c r="H20" s="135"/>
    </row>
    <row r="21" spans="1:8" x14ac:dyDescent="0.25">
      <c r="A21" s="128"/>
      <c r="H21" s="135"/>
    </row>
    <row r="22" spans="1:8" x14ac:dyDescent="0.25">
      <c r="A22" s="130"/>
      <c r="B22" s="131"/>
      <c r="C22" s="131"/>
      <c r="D22" s="131"/>
      <c r="E22" s="131"/>
      <c r="F22" s="131"/>
      <c r="G22" s="131"/>
      <c r="H22" s="133"/>
    </row>
    <row r="25" spans="1:8" x14ac:dyDescent="0.25">
      <c r="C25" s="136"/>
    </row>
  </sheetData>
  <mergeCells count="12">
    <mergeCell ref="B12:B13"/>
    <mergeCell ref="A12:A13"/>
    <mergeCell ref="C12:C13"/>
    <mergeCell ref="D12:D13"/>
    <mergeCell ref="B8:E8"/>
    <mergeCell ref="A10:H10"/>
    <mergeCell ref="B7:E7"/>
    <mergeCell ref="A1:H1"/>
    <mergeCell ref="A2:H2"/>
    <mergeCell ref="A3:H3"/>
    <mergeCell ref="A4:H4"/>
    <mergeCell ref="B6:E6"/>
  </mergeCells>
  <pageMargins left="0.511811024" right="0.511811024" top="0.78740157499999996" bottom="0.78740157499999996" header="0.31496062000000002" footer="0.31496062000000002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1751A-4F19-4AD9-BE50-C760FAC6EE21}">
  <sheetPr>
    <tabColor theme="5"/>
    <pageSetUpPr fitToPage="1"/>
  </sheetPr>
  <dimension ref="A1:T32"/>
  <sheetViews>
    <sheetView zoomScale="85" zoomScaleNormal="85" workbookViewId="0">
      <selection activeCell="A9" sqref="A9:J9"/>
    </sheetView>
  </sheetViews>
  <sheetFormatPr defaultRowHeight="14.25" x14ac:dyDescent="0.2"/>
  <cols>
    <col min="2" max="2" width="13.375" customWidth="1"/>
    <col min="3" max="3" width="13.875" bestFit="1" customWidth="1"/>
    <col min="4" max="4" width="55.5" customWidth="1"/>
    <col min="5" max="5" width="16.125" bestFit="1" customWidth="1"/>
    <col min="6" max="6" width="11.375" bestFit="1" customWidth="1"/>
    <col min="7" max="7" width="14.375" bestFit="1" customWidth="1"/>
    <col min="8" max="8" width="14.375" customWidth="1"/>
    <col min="9" max="9" width="10.625" customWidth="1"/>
    <col min="10" max="10" width="18" customWidth="1"/>
    <col min="12" max="12" width="23.375" bestFit="1" customWidth="1"/>
    <col min="13" max="13" width="7.125" bestFit="1" customWidth="1"/>
  </cols>
  <sheetData>
    <row r="1" spans="1:20" ht="15" x14ac:dyDescent="0.25">
      <c r="A1" s="349" t="s">
        <v>282</v>
      </c>
      <c r="B1" s="350"/>
      <c r="C1" s="350"/>
      <c r="D1" s="350"/>
      <c r="E1" s="350"/>
      <c r="F1" s="350"/>
      <c r="G1" s="350"/>
      <c r="H1" s="350"/>
      <c r="I1" s="350"/>
      <c r="J1" s="351"/>
    </row>
    <row r="2" spans="1:20" ht="15" x14ac:dyDescent="0.25">
      <c r="A2" s="352" t="s">
        <v>347</v>
      </c>
      <c r="B2" s="353"/>
      <c r="C2" s="353"/>
      <c r="D2" s="353"/>
      <c r="E2" s="353"/>
      <c r="F2" s="353"/>
      <c r="G2" s="353"/>
      <c r="H2" s="353"/>
      <c r="I2" s="353"/>
      <c r="J2" s="354"/>
    </row>
    <row r="3" spans="1:20" ht="15" x14ac:dyDescent="0.25">
      <c r="A3" s="352" t="s">
        <v>348</v>
      </c>
      <c r="B3" s="353"/>
      <c r="C3" s="353"/>
      <c r="D3" s="353"/>
      <c r="E3" s="353"/>
      <c r="F3" s="353"/>
      <c r="G3" s="353"/>
      <c r="H3" s="353"/>
      <c r="I3" s="353"/>
      <c r="J3" s="354"/>
    </row>
    <row r="4" spans="1:20" ht="27.75" customHeight="1" thickBot="1" x14ac:dyDescent="0.25">
      <c r="A4" s="357"/>
      <c r="B4" s="358"/>
      <c r="C4" s="358"/>
      <c r="D4" s="358"/>
      <c r="E4" s="358"/>
      <c r="F4" s="358"/>
      <c r="G4" s="358"/>
      <c r="H4" s="358"/>
      <c r="I4" s="358"/>
      <c r="J4" s="359"/>
    </row>
    <row r="5" spans="1:20" ht="29.25" customHeight="1" x14ac:dyDescent="0.2">
      <c r="A5" s="177" t="s">
        <v>349</v>
      </c>
      <c r="B5" s="360" t="str">
        <f>QCI!B12</f>
        <v>CONTRATAÇÃO DE SERVIÇOS ESPECIALIZADOS DE ENGENHARIA PARA ELABORAÇÃO DO PROJETO EXECUTIVO DE PAVIMENTAÇÃO DO PASSEIO DA AVENIDA JOSÉ NEOLI CRUZ</v>
      </c>
      <c r="C5" s="361"/>
      <c r="D5" s="361"/>
      <c r="E5" s="361"/>
      <c r="F5" s="361"/>
      <c r="G5" s="361"/>
      <c r="H5" s="361"/>
      <c r="I5" s="361"/>
      <c r="J5" s="362"/>
    </row>
    <row r="6" spans="1:20" ht="7.5" customHeight="1" x14ac:dyDescent="0.2">
      <c r="A6" s="178"/>
      <c r="J6" s="179"/>
    </row>
    <row r="7" spans="1:20" ht="15" x14ac:dyDescent="0.25">
      <c r="A7" s="180"/>
      <c r="B7" s="355" t="s">
        <v>2425</v>
      </c>
      <c r="C7" s="356"/>
      <c r="D7" s="356"/>
      <c r="E7" s="356"/>
      <c r="F7" s="356"/>
      <c r="G7" s="356"/>
      <c r="H7" s="363" t="s">
        <v>350</v>
      </c>
      <c r="I7" s="363"/>
      <c r="J7" s="181">
        <v>45748</v>
      </c>
    </row>
    <row r="8" spans="1:20" ht="15" x14ac:dyDescent="0.25">
      <c r="A8" s="182"/>
      <c r="B8" s="183"/>
      <c r="C8" s="183"/>
      <c r="D8" s="183"/>
      <c r="E8" s="183"/>
      <c r="F8" s="183"/>
      <c r="G8" s="184"/>
      <c r="H8" s="185"/>
      <c r="I8" s="185"/>
      <c r="J8" s="186"/>
    </row>
    <row r="9" spans="1:20" ht="15.75" x14ac:dyDescent="0.25">
      <c r="A9" s="366" t="s">
        <v>2417</v>
      </c>
      <c r="B9" s="367"/>
      <c r="C9" s="367"/>
      <c r="D9" s="367"/>
      <c r="E9" s="367"/>
      <c r="F9" s="367"/>
      <c r="G9" s="367"/>
      <c r="H9" s="367"/>
      <c r="I9" s="367"/>
      <c r="J9" s="368"/>
    </row>
    <row r="10" spans="1:20" ht="30" x14ac:dyDescent="0.2">
      <c r="A10" s="187" t="s">
        <v>263</v>
      </c>
      <c r="B10" s="65" t="s">
        <v>264</v>
      </c>
      <c r="C10" s="65" t="s">
        <v>265</v>
      </c>
      <c r="D10" s="64" t="s">
        <v>266</v>
      </c>
      <c r="E10" s="64" t="s">
        <v>267</v>
      </c>
      <c r="F10" s="64" t="s">
        <v>269</v>
      </c>
      <c r="G10" s="64" t="s">
        <v>268</v>
      </c>
      <c r="H10" s="64" t="s">
        <v>271</v>
      </c>
      <c r="I10" s="64" t="s">
        <v>272</v>
      </c>
      <c r="J10" s="188" t="s">
        <v>270</v>
      </c>
      <c r="K10" s="31"/>
      <c r="L10" s="31"/>
      <c r="M10" s="31"/>
    </row>
    <row r="11" spans="1:20" ht="15" customHeight="1" x14ac:dyDescent="0.2">
      <c r="A11" s="189">
        <v>1</v>
      </c>
      <c r="B11" s="364" t="s">
        <v>262</v>
      </c>
      <c r="C11" s="364"/>
      <c r="D11" s="364"/>
      <c r="E11" s="364"/>
      <c r="F11" s="364"/>
      <c r="G11" s="364"/>
      <c r="H11" s="364"/>
      <c r="I11" s="121" t="s">
        <v>261</v>
      </c>
      <c r="J11" s="190">
        <f>SUM(J12:J13)</f>
        <v>15660.516801018543</v>
      </c>
      <c r="K11" s="31"/>
      <c r="L11" s="60"/>
      <c r="M11" s="60"/>
      <c r="N11" s="265">
        <f>Composições!J23</f>
        <v>5.0536139793486458E-3</v>
      </c>
      <c r="O11" s="171"/>
      <c r="P11" s="171"/>
      <c r="Q11" s="171"/>
    </row>
    <row r="12" spans="1:20" ht="15" x14ac:dyDescent="0.25">
      <c r="A12" s="191" t="s">
        <v>259</v>
      </c>
      <c r="B12" s="111" t="s">
        <v>1132</v>
      </c>
      <c r="C12" s="66" t="str">
        <f>'Rel. Consolidação de M.O.'!A44</f>
        <v>P8066</v>
      </c>
      <c r="D12" s="67" t="str">
        <f>VLOOKUP($C12, 'Rel. Consolidação de M.O.'!$A$5:$Y$104,2, FALSE)</f>
        <v>Engenheiro de projetos pleno</v>
      </c>
      <c r="E12" s="164" t="str">
        <f>VLOOKUP($C12, 'Rel. Consolidação de M.O.'!$A$5:$Y$104,3, FALSE)</f>
        <v>mês</v>
      </c>
      <c r="F12" s="68">
        <v>0.25</v>
      </c>
      <c r="G12" s="67">
        <f>VLOOKUP($C12, 'Rel. Consolidação de M.O.'!$A$5:$Y$104,4, FALSE)*(1+$N$12)</f>
        <v>13230.264460484512</v>
      </c>
      <c r="H12" s="67">
        <f t="shared" ref="H12:H13" si="0">F12*G12</f>
        <v>3307.566115121128</v>
      </c>
      <c r="I12" s="365">
        <f>'Cálculo do fator "K"'!L20</f>
        <v>2.3717000000000001</v>
      </c>
      <c r="J12" s="192">
        <f>H12*$I$12</f>
        <v>7844.5545552327794</v>
      </c>
      <c r="L12" s="32"/>
      <c r="M12" s="32"/>
      <c r="N12" s="266">
        <f>N11</f>
        <v>5.0536139793486458E-3</v>
      </c>
      <c r="O12" s="171"/>
      <c r="P12" s="171"/>
      <c r="Q12" s="171"/>
    </row>
    <row r="13" spans="1:20" ht="15" x14ac:dyDescent="0.25">
      <c r="A13" s="191" t="s">
        <v>260</v>
      </c>
      <c r="B13" s="111" t="s">
        <v>1132</v>
      </c>
      <c r="C13" s="66" t="str">
        <f>'Rel. Consolidação de M.O.'!A17</f>
        <v>P8025</v>
      </c>
      <c r="D13" s="67" t="str">
        <f>VLOOKUP($C13, 'Rel. Consolidação de M.O.'!$A$5:$Y$104,2, FALSE)</f>
        <v>Auxiliar</v>
      </c>
      <c r="E13" s="164" t="str">
        <f>VLOOKUP($C13, 'Rel. Consolidação de M.O.'!$A$5:$Y$104,3, FALSE)</f>
        <v>mês</v>
      </c>
      <c r="F13" s="68">
        <v>2</v>
      </c>
      <c r="G13" s="67">
        <f>VLOOKUP($C13, 'Rel. Consolidação de M.O.'!$A$5:$Y$104,4, FALSE)*(1+$N$12)</f>
        <v>1647.7552485107228</v>
      </c>
      <c r="H13" s="67">
        <f t="shared" si="0"/>
        <v>3295.5104970214456</v>
      </c>
      <c r="I13" s="365"/>
      <c r="J13" s="192">
        <f>H13*$I$12</f>
        <v>7815.9622457857631</v>
      </c>
      <c r="L13" s="60"/>
      <c r="M13" s="60"/>
      <c r="N13" s="32"/>
      <c r="O13" s="171"/>
      <c r="P13" s="61"/>
      <c r="Q13" s="171"/>
    </row>
    <row r="14" spans="1:20" ht="14.25" customHeight="1" x14ac:dyDescent="0.2">
      <c r="A14" s="189">
        <v>2</v>
      </c>
      <c r="B14" s="364" t="s">
        <v>273</v>
      </c>
      <c r="C14" s="364"/>
      <c r="D14" s="364"/>
      <c r="E14" s="364"/>
      <c r="F14" s="364"/>
      <c r="G14" s="364"/>
      <c r="H14" s="364"/>
      <c r="I14" s="121" t="s">
        <v>298</v>
      </c>
      <c r="J14" s="190">
        <f>SUM(J15:J15)</f>
        <v>4632.8621732406673</v>
      </c>
      <c r="L14" s="32"/>
      <c r="M14" s="32"/>
      <c r="N14" s="195"/>
      <c r="O14" s="171"/>
      <c r="P14" s="171"/>
      <c r="Q14" s="171"/>
    </row>
    <row r="15" spans="1:20" ht="15" customHeight="1" x14ac:dyDescent="0.25">
      <c r="A15" s="267" t="s">
        <v>2597</v>
      </c>
      <c r="B15" s="141" t="s">
        <v>1135</v>
      </c>
      <c r="C15" s="66" t="str">
        <f>Composições!A8</f>
        <v>COMPOSIÇÃO 01</v>
      </c>
      <c r="D15" s="158" t="str">
        <f>Composições!B8</f>
        <v>Levantamento Planialtimétrico Cadastral</v>
      </c>
      <c r="E15" s="159" t="str">
        <f>Composições!B9</f>
        <v>m2</v>
      </c>
      <c r="F15" s="176">
        <v>15200</v>
      </c>
      <c r="G15" s="67">
        <f>Composições!F18*(1+$N$12)</f>
        <v>0.21106125893566324</v>
      </c>
      <c r="H15" s="67">
        <f t="shared" ref="H15" si="1">F15*G15</f>
        <v>3208.1311358220814</v>
      </c>
      <c r="I15" s="81">
        <f>'Cálculo do fator "K"'!L22</f>
        <v>1.4440999999999999</v>
      </c>
      <c r="J15" s="192">
        <f>H15*$I$15</f>
        <v>4632.8621732406673</v>
      </c>
      <c r="L15" s="171"/>
      <c r="M15" s="171"/>
      <c r="N15" s="171"/>
      <c r="O15" s="171"/>
      <c r="P15" s="171"/>
      <c r="Q15" s="171"/>
    </row>
    <row r="16" spans="1:20" ht="15" customHeight="1" x14ac:dyDescent="0.2">
      <c r="A16" s="189">
        <v>3</v>
      </c>
      <c r="B16" s="364" t="s">
        <v>307</v>
      </c>
      <c r="C16" s="364"/>
      <c r="D16" s="364"/>
      <c r="E16" s="364"/>
      <c r="F16" s="364"/>
      <c r="G16" s="364"/>
      <c r="H16" s="364"/>
      <c r="I16" s="121" t="s">
        <v>308</v>
      </c>
      <c r="J16" s="190">
        <f>SUM(J17:J18)</f>
        <v>612.65038674567131</v>
      </c>
      <c r="L16" s="347"/>
      <c r="M16" s="348"/>
      <c r="N16" s="348"/>
      <c r="O16" s="348"/>
      <c r="P16" s="348"/>
      <c r="Q16" s="348"/>
      <c r="R16" s="348"/>
      <c r="S16" s="348"/>
      <c r="T16" s="348"/>
    </row>
    <row r="17" spans="1:17" ht="15" customHeight="1" x14ac:dyDescent="0.25">
      <c r="A17" s="267" t="s">
        <v>274</v>
      </c>
      <c r="B17" s="111" t="s">
        <v>1132</v>
      </c>
      <c r="C17" s="66" t="str">
        <f>'Rel. Consolidação de C.G.'!C6</f>
        <v>E8889</v>
      </c>
      <c r="D17" s="67" t="str">
        <f>VLOOKUP($C17,'Rel. Consolidação de C.G.'!$C$6:$G$26, 2, FALSE)</f>
        <v>Veículo leve - 53 kW (sem motorista)</v>
      </c>
      <c r="E17" s="238" t="s">
        <v>2429</v>
      </c>
      <c r="F17" s="69">
        <v>12</v>
      </c>
      <c r="G17" s="164">
        <f>VLOOKUP($C17,'Rel. Consolidação de C.G.'!$C$6:$G$26,4, FALSE)*(1+$N$12)</f>
        <v>35.458291501191425</v>
      </c>
      <c r="H17" s="67">
        <f t="shared" ref="H17" si="2">F17*G17</f>
        <v>425.4994980142971</v>
      </c>
      <c r="I17" s="271">
        <f>'Cálculo do fator "K"'!L23</f>
        <v>1.2208000000000001</v>
      </c>
      <c r="J17" s="192">
        <f>H17*$I$17</f>
        <v>519.449787175854</v>
      </c>
      <c r="L17" s="171"/>
      <c r="M17" s="171"/>
      <c r="N17" s="171"/>
      <c r="O17" s="171"/>
      <c r="P17" s="171"/>
      <c r="Q17" s="171"/>
    </row>
    <row r="18" spans="1:17" ht="15" customHeight="1" x14ac:dyDescent="0.25">
      <c r="A18" s="267" t="s">
        <v>2598</v>
      </c>
      <c r="B18" s="111" t="s">
        <v>1132</v>
      </c>
      <c r="C18" s="66" t="str">
        <f>'Rel. Consolidação de C.G.'!C6</f>
        <v>E8889</v>
      </c>
      <c r="D18" s="67" t="str">
        <f>VLOOKUP($C18,'Rel. Consolidação de C.G.'!$C$6:$G$26, 2, FALSE)</f>
        <v>Veículo leve - 53 kW (sem motorista)</v>
      </c>
      <c r="E18" s="166" t="s">
        <v>2416</v>
      </c>
      <c r="F18" s="69">
        <v>12</v>
      </c>
      <c r="G18" s="164">
        <f>VLOOKUP($C18,'Rel. Consolidação de C.G.'!$C$6:$G$26,5, FALSE)*(1+$N$12)</f>
        <v>6.3619893764892774</v>
      </c>
      <c r="H18" s="67">
        <f t="shared" ref="H18" si="3">F18*G18</f>
        <v>76.343872517871333</v>
      </c>
      <c r="I18" s="296"/>
      <c r="J18" s="192">
        <f>H18*$I$17</f>
        <v>93.200599569817328</v>
      </c>
      <c r="L18" s="171"/>
      <c r="M18" s="171"/>
      <c r="N18" s="171"/>
      <c r="O18" s="171"/>
      <c r="P18" s="171"/>
      <c r="Q18" s="171"/>
    </row>
    <row r="19" spans="1:17" ht="15" x14ac:dyDescent="0.25">
      <c r="A19" s="346" t="s">
        <v>2596</v>
      </c>
      <c r="B19" s="346"/>
      <c r="C19" s="346"/>
      <c r="D19" s="346"/>
      <c r="E19" s="346"/>
      <c r="F19" s="346"/>
      <c r="G19" s="297"/>
      <c r="H19" s="297"/>
      <c r="I19" s="297"/>
      <c r="J19" s="298">
        <f>J11+J14+J16</f>
        <v>20906.029361004879</v>
      </c>
      <c r="L19" s="171"/>
      <c r="M19" s="171"/>
      <c r="N19" s="171"/>
      <c r="O19" s="171"/>
      <c r="P19" s="171"/>
      <c r="Q19" s="171"/>
    </row>
    <row r="20" spans="1:17" x14ac:dyDescent="0.2">
      <c r="A20" s="229"/>
      <c r="B20" s="230"/>
      <c r="C20" s="230"/>
      <c r="D20" s="230"/>
      <c r="E20" s="230"/>
      <c r="F20" s="230"/>
      <c r="G20" s="230"/>
      <c r="H20" s="230"/>
      <c r="I20" s="230"/>
      <c r="J20" s="231"/>
      <c r="L20" s="171"/>
      <c r="M20" s="171"/>
      <c r="N20" s="171"/>
      <c r="O20" s="171"/>
      <c r="P20" s="171"/>
      <c r="Q20" s="171"/>
    </row>
    <row r="21" spans="1:17" x14ac:dyDescent="0.2">
      <c r="A21" s="229"/>
      <c r="B21" s="230"/>
      <c r="C21" s="230"/>
      <c r="D21" s="230"/>
      <c r="E21" s="230"/>
      <c r="F21" s="230"/>
      <c r="G21" s="230"/>
      <c r="H21" s="230"/>
      <c r="I21" s="230"/>
      <c r="J21" s="231"/>
      <c r="L21" s="171"/>
      <c r="M21" s="171"/>
      <c r="N21" s="171"/>
      <c r="O21" s="171"/>
      <c r="P21" s="171"/>
      <c r="Q21" s="171"/>
    </row>
    <row r="22" spans="1:17" x14ac:dyDescent="0.2">
      <c r="A22" s="229"/>
      <c r="B22" s="230"/>
      <c r="C22" s="230"/>
      <c r="D22" s="230"/>
      <c r="E22" s="230"/>
      <c r="F22" s="230"/>
      <c r="G22" s="230"/>
      <c r="H22" s="230"/>
      <c r="I22" s="230"/>
      <c r="J22" s="231"/>
      <c r="L22" s="171"/>
      <c r="M22" s="171"/>
      <c r="N22" s="171"/>
      <c r="O22" s="171"/>
      <c r="P22" s="171"/>
      <c r="Q22" s="171"/>
    </row>
    <row r="23" spans="1:17" x14ac:dyDescent="0.2">
      <c r="A23" s="229"/>
      <c r="B23" s="230"/>
      <c r="C23" s="230"/>
      <c r="D23" s="230"/>
      <c r="E23" s="230"/>
      <c r="F23" s="230"/>
      <c r="G23" s="230"/>
      <c r="H23" s="230"/>
      <c r="I23" s="230"/>
      <c r="J23" s="231"/>
      <c r="L23" s="171"/>
      <c r="M23" s="171"/>
      <c r="N23" s="171"/>
      <c r="O23" s="171"/>
      <c r="P23" s="171"/>
      <c r="Q23" s="171"/>
    </row>
    <row r="24" spans="1:17" x14ac:dyDescent="0.2">
      <c r="A24" s="229"/>
      <c r="B24" s="230"/>
      <c r="C24" s="230"/>
      <c r="D24" s="230"/>
      <c r="E24" s="230"/>
      <c r="F24" s="230"/>
      <c r="G24" s="230"/>
      <c r="H24" s="230"/>
      <c r="I24" s="230"/>
      <c r="J24" s="231"/>
      <c r="L24" s="171"/>
      <c r="M24" s="171"/>
      <c r="N24" s="171"/>
      <c r="O24" s="171"/>
      <c r="P24" s="171"/>
      <c r="Q24" s="171"/>
    </row>
    <row r="25" spans="1:17" ht="18" customHeight="1" x14ac:dyDescent="0.2">
      <c r="A25" s="229"/>
      <c r="B25" s="230"/>
      <c r="C25" s="230"/>
      <c r="D25" s="230"/>
      <c r="E25" s="230"/>
      <c r="F25" s="230"/>
      <c r="G25" s="230"/>
      <c r="H25" s="230"/>
      <c r="I25" s="230"/>
      <c r="J25" s="231"/>
      <c r="L25" s="171"/>
      <c r="M25" s="171"/>
      <c r="N25" s="171"/>
      <c r="O25" s="171"/>
      <c r="P25" s="171"/>
      <c r="Q25" s="171"/>
    </row>
    <row r="26" spans="1:17" ht="18" customHeight="1" thickBot="1" x14ac:dyDescent="0.25">
      <c r="A26" s="232"/>
      <c r="B26" s="233"/>
      <c r="C26" s="233"/>
      <c r="D26" s="233"/>
      <c r="E26" s="233"/>
      <c r="F26" s="233"/>
      <c r="G26" s="233"/>
      <c r="H26" s="233"/>
      <c r="I26" s="233"/>
      <c r="J26" s="234"/>
    </row>
    <row r="27" spans="1:17" ht="140.1" customHeight="1" x14ac:dyDescent="0.2"/>
    <row r="30" spans="1:17" x14ac:dyDescent="0.2">
      <c r="G30" s="171"/>
      <c r="H30" s="172"/>
    </row>
    <row r="31" spans="1:17" x14ac:dyDescent="0.2">
      <c r="G31" s="171"/>
      <c r="H31" s="172"/>
    </row>
    <row r="32" spans="1:17" x14ac:dyDescent="0.2">
      <c r="G32" s="171"/>
      <c r="H32" s="172"/>
    </row>
  </sheetData>
  <mergeCells count="14">
    <mergeCell ref="A19:F19"/>
    <mergeCell ref="L16:T16"/>
    <mergeCell ref="A1:J1"/>
    <mergeCell ref="A2:J2"/>
    <mergeCell ref="A3:J3"/>
    <mergeCell ref="B7:G7"/>
    <mergeCell ref="A4:J4"/>
    <mergeCell ref="B5:J5"/>
    <mergeCell ref="H7:I7"/>
    <mergeCell ref="B11:H11"/>
    <mergeCell ref="I12:I13"/>
    <mergeCell ref="A9:J9"/>
    <mergeCell ref="B14:H14"/>
    <mergeCell ref="B16:H16"/>
  </mergeCells>
  <phoneticPr fontId="27" type="noConversion"/>
  <pageMargins left="0.511811024" right="0.511811024" top="0.78740157499999996" bottom="0.78740157499999996" header="0.31496062000000002" footer="0.31496062000000002"/>
  <pageSetup paperSize="9" scale="70" fitToHeight="0" orientation="landscape" r:id="rId1"/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93B0-C2C5-4F84-8C14-3EB7B46978F3}">
  <sheetPr>
    <tabColor theme="5"/>
    <pageSetUpPr fitToPage="1"/>
  </sheetPr>
  <dimension ref="A1:K58"/>
  <sheetViews>
    <sheetView showGridLines="0" zoomScale="80" zoomScaleNormal="80" workbookViewId="0">
      <selection activeCell="G26" sqref="G26"/>
    </sheetView>
  </sheetViews>
  <sheetFormatPr defaultRowHeight="14.25" outlineLevelRow="1" x14ac:dyDescent="0.2"/>
  <cols>
    <col min="1" max="1" width="6.75" bestFit="1" customWidth="1"/>
    <col min="2" max="2" width="11.5" customWidth="1"/>
    <col min="3" max="3" width="83.625" customWidth="1"/>
    <col min="4" max="11" width="15.625" customWidth="1"/>
  </cols>
  <sheetData>
    <row r="1" spans="1:11" ht="15" x14ac:dyDescent="0.25">
      <c r="A1" s="382" t="s">
        <v>282</v>
      </c>
      <c r="B1" s="383"/>
      <c r="C1" s="383"/>
      <c r="D1" s="383"/>
      <c r="E1" s="383"/>
      <c r="F1" s="383"/>
      <c r="G1" s="383"/>
      <c r="H1" s="383"/>
      <c r="I1" s="383"/>
      <c r="J1" s="383"/>
      <c r="K1" s="384"/>
    </row>
    <row r="2" spans="1:11" ht="15" x14ac:dyDescent="0.25">
      <c r="A2" s="385" t="s">
        <v>347</v>
      </c>
      <c r="B2" s="353"/>
      <c r="C2" s="353"/>
      <c r="D2" s="353"/>
      <c r="E2" s="353"/>
      <c r="F2" s="353"/>
      <c r="G2" s="353"/>
      <c r="H2" s="353"/>
      <c r="I2" s="353"/>
      <c r="J2" s="353"/>
      <c r="K2" s="386"/>
    </row>
    <row r="3" spans="1:11" ht="15" x14ac:dyDescent="0.25">
      <c r="A3" s="385" t="s">
        <v>348</v>
      </c>
      <c r="B3" s="353"/>
      <c r="C3" s="353"/>
      <c r="D3" s="353"/>
      <c r="E3" s="353"/>
      <c r="F3" s="353"/>
      <c r="G3" s="353"/>
      <c r="H3" s="353"/>
      <c r="I3" s="353"/>
      <c r="J3" s="353"/>
      <c r="K3" s="386"/>
    </row>
    <row r="4" spans="1:11" ht="26.25" customHeight="1" x14ac:dyDescent="0.2">
      <c r="A4" s="387"/>
      <c r="B4" s="388"/>
      <c r="C4" s="388"/>
      <c r="D4" s="388"/>
      <c r="E4" s="388"/>
      <c r="F4" s="388"/>
      <c r="G4" s="70"/>
      <c r="H4" s="70"/>
      <c r="I4" s="70"/>
      <c r="J4" s="70"/>
      <c r="K4" s="212"/>
    </row>
    <row r="5" spans="1:11" ht="30" customHeight="1" x14ac:dyDescent="0.2">
      <c r="A5" s="213" t="s">
        <v>349</v>
      </c>
      <c r="B5" s="389" t="str">
        <f>QCI!B12</f>
        <v>CONTRATAÇÃO DE SERVIÇOS ESPECIALIZADOS DE ENGENHARIA PARA ELABORAÇÃO DO PROJETO EXECUTIVO DE PAVIMENTAÇÃO DO PASSEIO DA AVENIDA JOSÉ NEOLI CRUZ</v>
      </c>
      <c r="C5" s="390"/>
      <c r="D5" s="390"/>
      <c r="E5" s="390"/>
      <c r="F5" s="390"/>
      <c r="G5" s="390"/>
      <c r="H5" s="390"/>
      <c r="I5" s="390"/>
      <c r="J5" s="390"/>
      <c r="K5" s="391"/>
    </row>
    <row r="6" spans="1:11" ht="9" customHeight="1" x14ac:dyDescent="0.2">
      <c r="A6" s="214"/>
      <c r="B6" s="93"/>
      <c r="C6" s="90"/>
      <c r="D6" s="90"/>
      <c r="E6" s="90"/>
      <c r="F6" s="90"/>
      <c r="G6" s="90"/>
      <c r="H6" s="90"/>
      <c r="I6" s="90"/>
      <c r="J6" s="90"/>
      <c r="K6" s="215"/>
    </row>
    <row r="7" spans="1:11" ht="15.75" x14ac:dyDescent="0.2">
      <c r="A7" s="375" t="s">
        <v>362</v>
      </c>
      <c r="B7" s="376"/>
      <c r="C7" s="376"/>
      <c r="D7" s="376"/>
      <c r="E7" s="376"/>
      <c r="F7" s="376"/>
      <c r="G7" s="376"/>
      <c r="H7" s="376"/>
      <c r="I7" s="376"/>
      <c r="J7" s="299"/>
      <c r="K7" s="300"/>
    </row>
    <row r="8" spans="1:11" ht="15" customHeight="1" x14ac:dyDescent="0.2">
      <c r="A8" s="216"/>
      <c r="B8" s="83"/>
      <c r="C8" s="83"/>
      <c r="D8" s="377" t="s">
        <v>358</v>
      </c>
      <c r="E8" s="377"/>
      <c r="F8" s="377" t="s">
        <v>359</v>
      </c>
      <c r="G8" s="377"/>
      <c r="H8" s="301" t="s">
        <v>360</v>
      </c>
      <c r="I8" s="302"/>
      <c r="J8" s="377" t="s">
        <v>2419</v>
      </c>
      <c r="K8" s="378"/>
    </row>
    <row r="9" spans="1:11" ht="15" x14ac:dyDescent="0.25">
      <c r="A9" s="178"/>
      <c r="D9" s="379" t="s">
        <v>361</v>
      </c>
      <c r="E9" s="380"/>
      <c r="F9" s="380"/>
      <c r="G9" s="380"/>
      <c r="H9" s="235"/>
      <c r="I9" s="235"/>
      <c r="J9" s="235"/>
      <c r="K9" s="236"/>
    </row>
    <row r="10" spans="1:11" ht="15" x14ac:dyDescent="0.2">
      <c r="A10" s="187" t="s">
        <v>352</v>
      </c>
      <c r="B10" s="64" t="s">
        <v>351</v>
      </c>
      <c r="C10" s="64" t="s">
        <v>266</v>
      </c>
      <c r="D10" s="64">
        <v>15</v>
      </c>
      <c r="E10" s="64">
        <v>30</v>
      </c>
      <c r="F10" s="64">
        <v>45</v>
      </c>
      <c r="G10" s="64">
        <v>60</v>
      </c>
      <c r="H10" s="64">
        <v>75</v>
      </c>
      <c r="I10" s="64">
        <v>90</v>
      </c>
      <c r="J10" s="64">
        <v>105</v>
      </c>
      <c r="K10" s="188">
        <v>120</v>
      </c>
    </row>
    <row r="11" spans="1:11" ht="15" customHeight="1" x14ac:dyDescent="0.2">
      <c r="A11" s="189">
        <v>1</v>
      </c>
      <c r="B11" s="381" t="s">
        <v>2420</v>
      </c>
      <c r="C11" s="381"/>
      <c r="D11" s="112"/>
      <c r="E11" s="112"/>
      <c r="F11" s="112"/>
      <c r="G11" s="112"/>
      <c r="H11" s="112"/>
      <c r="I11" s="112"/>
      <c r="J11" s="112"/>
      <c r="K11" s="217"/>
    </row>
    <row r="12" spans="1:11" ht="15" outlineLevel="1" x14ac:dyDescent="0.25">
      <c r="A12" s="189">
        <v>1</v>
      </c>
      <c r="B12" s="66">
        <v>1</v>
      </c>
      <c r="C12" s="167" t="s">
        <v>2421</v>
      </c>
      <c r="D12" s="86">
        <v>3</v>
      </c>
      <c r="E12" s="88"/>
      <c r="F12" s="89"/>
      <c r="G12" s="88"/>
      <c r="H12" s="88"/>
      <c r="I12" s="88"/>
      <c r="J12" s="88"/>
      <c r="K12" s="88"/>
    </row>
    <row r="13" spans="1:11" ht="15" outlineLevel="1" x14ac:dyDescent="0.25">
      <c r="A13" s="189">
        <v>1</v>
      </c>
      <c r="B13" s="66">
        <v>2</v>
      </c>
      <c r="C13" s="175" t="s">
        <v>2422</v>
      </c>
      <c r="D13" s="86">
        <v>3</v>
      </c>
      <c r="E13" s="113"/>
      <c r="F13" s="89"/>
      <c r="G13" s="88"/>
      <c r="H13" s="88"/>
      <c r="I13" s="88"/>
      <c r="J13" s="88"/>
      <c r="K13" s="88"/>
    </row>
    <row r="14" spans="1:11" ht="15" outlineLevel="1" x14ac:dyDescent="0.25">
      <c r="A14" s="189">
        <v>1</v>
      </c>
      <c r="B14" s="66">
        <v>3</v>
      </c>
      <c r="C14" s="175" t="s">
        <v>2424</v>
      </c>
      <c r="D14" s="86">
        <v>2</v>
      </c>
      <c r="F14" s="196"/>
      <c r="G14" s="113"/>
      <c r="H14" s="113"/>
      <c r="I14" s="113"/>
      <c r="J14" s="113"/>
      <c r="K14" s="113"/>
    </row>
    <row r="15" spans="1:11" ht="15" outlineLevel="1" x14ac:dyDescent="0.25">
      <c r="A15" s="189">
        <v>1</v>
      </c>
      <c r="B15" s="66">
        <v>4</v>
      </c>
      <c r="C15" s="167" t="s">
        <v>2427</v>
      </c>
      <c r="D15" s="86">
        <v>5</v>
      </c>
      <c r="E15" s="196"/>
      <c r="F15" s="198"/>
      <c r="G15" s="113"/>
      <c r="H15" s="113"/>
      <c r="I15" s="113"/>
      <c r="J15" s="113"/>
      <c r="K15" s="113"/>
    </row>
    <row r="16" spans="1:11" ht="15" outlineLevel="1" x14ac:dyDescent="0.25">
      <c r="A16" s="189">
        <v>1</v>
      </c>
      <c r="B16" s="66">
        <v>5</v>
      </c>
      <c r="C16" s="175" t="s">
        <v>353</v>
      </c>
      <c r="D16" s="372">
        <v>2</v>
      </c>
      <c r="E16" s="369">
        <v>8</v>
      </c>
      <c r="F16" s="196"/>
      <c r="G16" s="85"/>
      <c r="H16" s="85"/>
      <c r="I16" s="85"/>
      <c r="J16" s="85"/>
      <c r="K16" s="85"/>
    </row>
    <row r="17" spans="1:11" ht="15" outlineLevel="1" x14ac:dyDescent="0.25">
      <c r="A17" s="189">
        <v>1</v>
      </c>
      <c r="B17" s="66">
        <v>6</v>
      </c>
      <c r="C17" s="175" t="s">
        <v>2601</v>
      </c>
      <c r="D17" s="373"/>
      <c r="E17" s="370"/>
      <c r="F17" s="196"/>
      <c r="G17" s="85"/>
      <c r="H17" s="85"/>
      <c r="I17" s="85"/>
      <c r="J17" s="85"/>
      <c r="K17" s="85"/>
    </row>
    <row r="18" spans="1:11" ht="15" outlineLevel="1" x14ac:dyDescent="0.25">
      <c r="A18" s="189">
        <v>1</v>
      </c>
      <c r="B18" s="66">
        <v>7</v>
      </c>
      <c r="C18" s="167" t="s">
        <v>2423</v>
      </c>
      <c r="D18" s="373"/>
      <c r="E18" s="370"/>
      <c r="F18" s="196"/>
      <c r="G18" s="199"/>
      <c r="H18" s="199"/>
      <c r="I18" s="85"/>
      <c r="J18" s="85"/>
      <c r="K18" s="85"/>
    </row>
    <row r="19" spans="1:11" ht="15" outlineLevel="1" x14ac:dyDescent="0.25">
      <c r="A19" s="189">
        <v>1</v>
      </c>
      <c r="B19" s="66">
        <v>8</v>
      </c>
      <c r="C19" s="175" t="s">
        <v>2602</v>
      </c>
      <c r="D19" s="373"/>
      <c r="E19" s="370"/>
      <c r="F19" s="196"/>
      <c r="G19" s="196"/>
      <c r="H19" s="199"/>
      <c r="I19" s="85"/>
      <c r="J19" s="85"/>
      <c r="K19" s="85"/>
    </row>
    <row r="20" spans="1:11" ht="15" outlineLevel="1" x14ac:dyDescent="0.25">
      <c r="A20" s="268">
        <v>1</v>
      </c>
      <c r="B20" s="237">
        <v>9</v>
      </c>
      <c r="C20" s="270" t="s">
        <v>2599</v>
      </c>
      <c r="D20" s="374"/>
      <c r="E20" s="371"/>
      <c r="F20" s="196"/>
      <c r="G20" s="85"/>
      <c r="H20" s="85"/>
      <c r="I20" s="85"/>
      <c r="J20" s="85"/>
      <c r="K20" s="85"/>
    </row>
    <row r="21" spans="1:11" ht="15" outlineLevel="1" x14ac:dyDescent="0.25">
      <c r="A21" s="189">
        <v>1</v>
      </c>
      <c r="B21" s="66">
        <v>10</v>
      </c>
      <c r="C21" s="82" t="s">
        <v>355</v>
      </c>
      <c r="D21" s="88"/>
      <c r="E21" s="86">
        <v>5</v>
      </c>
      <c r="F21" s="196"/>
      <c r="G21" s="196"/>
      <c r="H21" s="199"/>
      <c r="I21" s="85"/>
      <c r="J21" s="85"/>
      <c r="K21" s="85"/>
    </row>
    <row r="22" spans="1:11" ht="15" outlineLevel="1" x14ac:dyDescent="0.25">
      <c r="A22" s="189">
        <v>1</v>
      </c>
      <c r="B22" s="66">
        <v>11</v>
      </c>
      <c r="C22" s="167" t="s">
        <v>2427</v>
      </c>
      <c r="D22" s="88"/>
      <c r="E22" s="86">
        <v>2</v>
      </c>
      <c r="F22" s="86">
        <v>3</v>
      </c>
      <c r="G22" s="197"/>
      <c r="H22" s="199"/>
      <c r="I22" s="85"/>
      <c r="J22" s="85"/>
      <c r="K22" s="85"/>
    </row>
    <row r="23" spans="1:11" ht="15" outlineLevel="1" x14ac:dyDescent="0.25">
      <c r="A23" s="189">
        <v>1</v>
      </c>
      <c r="B23" s="66">
        <v>12</v>
      </c>
      <c r="C23" s="175" t="s">
        <v>356</v>
      </c>
      <c r="D23" s="88"/>
      <c r="E23" s="277"/>
      <c r="F23" s="86">
        <v>5</v>
      </c>
      <c r="H23" s="196"/>
      <c r="I23" s="197"/>
      <c r="J23" s="197"/>
      <c r="K23" s="168"/>
    </row>
    <row r="24" spans="1:11" ht="15" outlineLevel="1" x14ac:dyDescent="0.25">
      <c r="A24" s="189">
        <v>1</v>
      </c>
      <c r="B24" s="66">
        <v>13</v>
      </c>
      <c r="C24" s="175" t="s">
        <v>354</v>
      </c>
      <c r="D24" s="88"/>
      <c r="E24" s="168"/>
      <c r="F24" s="86">
        <v>5</v>
      </c>
      <c r="G24" s="199"/>
      <c r="H24" s="196"/>
      <c r="I24" s="197"/>
      <c r="J24" s="197"/>
      <c r="K24" s="168"/>
    </row>
    <row r="25" spans="1:11" ht="15" outlineLevel="1" x14ac:dyDescent="0.25">
      <c r="A25" s="189">
        <v>1</v>
      </c>
      <c r="B25" s="66">
        <v>14</v>
      </c>
      <c r="C25" s="167" t="s">
        <v>2427</v>
      </c>
      <c r="D25" s="88"/>
      <c r="E25" s="168"/>
      <c r="F25" s="86">
        <v>2</v>
      </c>
      <c r="G25" s="86">
        <v>3</v>
      </c>
      <c r="H25" s="197"/>
      <c r="I25" s="197"/>
      <c r="J25" s="197"/>
      <c r="K25" s="168"/>
    </row>
    <row r="26" spans="1:11" ht="15" outlineLevel="1" x14ac:dyDescent="0.25">
      <c r="A26" s="189">
        <v>1</v>
      </c>
      <c r="B26" s="66">
        <v>15</v>
      </c>
      <c r="C26" s="82" t="s">
        <v>357</v>
      </c>
      <c r="D26" s="88"/>
      <c r="E26" s="85"/>
      <c r="F26" s="277"/>
      <c r="G26" s="86">
        <v>3</v>
      </c>
      <c r="H26" s="197"/>
      <c r="I26" s="196"/>
      <c r="J26" s="199"/>
      <c r="K26" s="85"/>
    </row>
    <row r="27" spans="1:11" ht="15" outlineLevel="1" x14ac:dyDescent="0.25">
      <c r="A27" s="189">
        <v>1</v>
      </c>
      <c r="B27" s="66">
        <v>16</v>
      </c>
      <c r="C27" s="157" t="s">
        <v>2410</v>
      </c>
      <c r="D27" s="84"/>
      <c r="E27" s="87"/>
      <c r="F27" s="277"/>
      <c r="G27" s="86">
        <v>5</v>
      </c>
      <c r="H27" s="197"/>
      <c r="I27" s="196"/>
      <c r="J27" s="269"/>
      <c r="K27" s="87"/>
    </row>
    <row r="28" spans="1:11" ht="15" outlineLevel="1" x14ac:dyDescent="0.25">
      <c r="A28" s="189">
        <v>1</v>
      </c>
      <c r="B28" s="66">
        <v>17</v>
      </c>
      <c r="C28" s="157" t="s">
        <v>2411</v>
      </c>
      <c r="D28" s="84"/>
      <c r="E28" s="87"/>
      <c r="F28" s="277"/>
      <c r="G28" s="86">
        <v>4</v>
      </c>
      <c r="H28" s="86">
        <v>10</v>
      </c>
      <c r="I28" s="196"/>
      <c r="J28" s="196"/>
      <c r="K28" s="87"/>
    </row>
    <row r="29" spans="1:11" ht="15" outlineLevel="1" x14ac:dyDescent="0.2">
      <c r="A29" s="218"/>
      <c r="B29" s="239"/>
      <c r="C29" s="239"/>
      <c r="D29" s="200"/>
      <c r="E29" s="200"/>
      <c r="F29" s="200"/>
      <c r="G29" s="200"/>
      <c r="H29" s="200"/>
      <c r="I29" s="200"/>
      <c r="J29" s="200"/>
      <c r="K29" s="219"/>
    </row>
    <row r="30" spans="1:11" ht="15" outlineLevel="1" x14ac:dyDescent="0.25">
      <c r="A30" s="220"/>
      <c r="B30" s="202"/>
      <c r="C30" s="203"/>
      <c r="D30" s="204"/>
      <c r="E30" s="204"/>
      <c r="F30" s="205"/>
      <c r="G30" s="204"/>
      <c r="H30" s="204"/>
      <c r="I30" s="204"/>
      <c r="J30" s="204"/>
      <c r="K30" s="221"/>
    </row>
    <row r="31" spans="1:11" ht="15" outlineLevel="1" x14ac:dyDescent="0.25">
      <c r="A31" s="220"/>
      <c r="B31" s="202"/>
      <c r="C31" s="203"/>
      <c r="D31" s="193"/>
      <c r="E31" s="204"/>
      <c r="F31" s="204"/>
      <c r="G31" s="204"/>
      <c r="H31" s="204"/>
      <c r="I31" s="204"/>
      <c r="J31" s="204"/>
      <c r="K31" s="221"/>
    </row>
    <row r="32" spans="1:11" ht="15" outlineLevel="1" x14ac:dyDescent="0.25">
      <c r="A32" s="220"/>
      <c r="B32" s="202"/>
      <c r="C32" s="203"/>
      <c r="D32" s="204"/>
      <c r="E32" s="204"/>
      <c r="F32" s="204"/>
      <c r="G32" s="204"/>
      <c r="H32" s="204"/>
      <c r="I32" s="204"/>
      <c r="J32" s="204"/>
      <c r="K32" s="221"/>
    </row>
    <row r="33" spans="1:11" ht="15" outlineLevel="1" x14ac:dyDescent="0.25">
      <c r="A33" s="220"/>
      <c r="B33" s="202"/>
      <c r="C33" s="206"/>
      <c r="D33" s="204"/>
      <c r="E33" s="204"/>
      <c r="F33" s="204"/>
      <c r="G33" s="204"/>
      <c r="H33" s="204"/>
      <c r="I33" s="204"/>
      <c r="J33" s="204"/>
      <c r="K33" s="221"/>
    </row>
    <row r="34" spans="1:11" ht="15" outlineLevel="1" x14ac:dyDescent="0.25">
      <c r="A34" s="220"/>
      <c r="B34" s="202"/>
      <c r="C34" s="203"/>
      <c r="D34" s="204"/>
      <c r="E34" s="204"/>
      <c r="F34" s="204"/>
      <c r="G34" s="204"/>
      <c r="H34" s="204"/>
      <c r="I34" s="204"/>
      <c r="J34" s="204"/>
      <c r="K34" s="221"/>
    </row>
    <row r="35" spans="1:11" ht="15" x14ac:dyDescent="0.25">
      <c r="A35" s="220"/>
      <c r="B35" s="202"/>
      <c r="C35" s="203"/>
      <c r="D35" s="204"/>
      <c r="E35" s="207"/>
      <c r="F35" s="204"/>
      <c r="G35" s="193"/>
      <c r="H35" s="193"/>
      <c r="I35" s="193"/>
      <c r="J35" s="193"/>
      <c r="K35" s="194"/>
    </row>
    <row r="36" spans="1:11" ht="15" outlineLevel="1" x14ac:dyDescent="0.25">
      <c r="A36" s="220"/>
      <c r="B36" s="202"/>
      <c r="C36" s="203"/>
      <c r="D36" s="204"/>
      <c r="E36" s="207"/>
      <c r="F36" s="207"/>
      <c r="G36" s="193"/>
      <c r="H36" s="193"/>
      <c r="I36" s="193"/>
      <c r="J36" s="193"/>
      <c r="K36" s="194"/>
    </row>
    <row r="37" spans="1:11" ht="15.75" outlineLevel="1" thickBot="1" x14ac:dyDescent="0.3">
      <c r="A37" s="222"/>
      <c r="B37" s="223"/>
      <c r="C37" s="224"/>
      <c r="D37" s="225"/>
      <c r="E37" s="226"/>
      <c r="F37" s="227"/>
      <c r="G37" s="225"/>
      <c r="H37" s="227"/>
      <c r="I37" s="227"/>
      <c r="J37" s="227"/>
      <c r="K37" s="228"/>
    </row>
    <row r="38" spans="1:11" outlineLevel="1" x14ac:dyDescent="0.2"/>
    <row r="39" spans="1:11" outlineLevel="1" x14ac:dyDescent="0.2"/>
    <row r="40" spans="1:11" outlineLevel="1" x14ac:dyDescent="0.2"/>
    <row r="41" spans="1:11" outlineLevel="1" x14ac:dyDescent="0.2"/>
    <row r="42" spans="1:11" outlineLevel="1" x14ac:dyDescent="0.2"/>
    <row r="43" spans="1:11" outlineLevel="1" x14ac:dyDescent="0.2"/>
    <row r="44" spans="1:11" ht="15" outlineLevel="1" x14ac:dyDescent="0.25">
      <c r="A44" s="201"/>
      <c r="B44" s="202"/>
      <c r="C44" s="208"/>
      <c r="D44" s="204"/>
      <c r="E44" s="193"/>
      <c r="F44" s="207"/>
      <c r="G44" s="204"/>
      <c r="H44" s="193"/>
      <c r="I44" s="193"/>
      <c r="J44" s="193"/>
      <c r="K44" s="193"/>
    </row>
    <row r="45" spans="1:11" ht="15" outlineLevel="1" x14ac:dyDescent="0.25">
      <c r="A45" s="201"/>
      <c r="B45" s="202"/>
      <c r="C45" s="203"/>
      <c r="D45" s="204"/>
      <c r="E45" s="193"/>
      <c r="F45" s="207"/>
      <c r="G45" s="204"/>
      <c r="H45" s="193"/>
      <c r="I45" s="193"/>
      <c r="J45" s="193"/>
      <c r="K45" s="193"/>
    </row>
    <row r="46" spans="1:11" ht="15" outlineLevel="1" x14ac:dyDescent="0.25">
      <c r="A46" s="201"/>
      <c r="B46" s="202"/>
      <c r="C46" s="203"/>
      <c r="D46" s="204"/>
      <c r="E46" s="193"/>
      <c r="F46" s="207"/>
      <c r="G46" s="204"/>
      <c r="H46" s="193"/>
      <c r="I46" s="193"/>
      <c r="J46" s="193"/>
      <c r="K46" s="193"/>
    </row>
    <row r="47" spans="1:11" ht="15" outlineLevel="1" x14ac:dyDescent="0.25">
      <c r="A47" s="201"/>
      <c r="B47" s="202"/>
      <c r="C47" s="209"/>
      <c r="D47" s="204"/>
      <c r="E47" s="193"/>
      <c r="F47" s="207"/>
      <c r="G47" s="204"/>
      <c r="H47" s="193"/>
      <c r="I47" s="193"/>
      <c r="J47" s="193"/>
      <c r="K47" s="193"/>
    </row>
    <row r="48" spans="1:11" ht="15" outlineLevel="1" x14ac:dyDescent="0.25">
      <c r="A48" s="201"/>
      <c r="B48" s="202"/>
      <c r="C48" s="203"/>
      <c r="D48" s="204"/>
      <c r="E48" s="193"/>
      <c r="F48" s="210"/>
      <c r="G48" s="207"/>
      <c r="H48" s="204"/>
      <c r="I48" s="193"/>
      <c r="J48" s="193"/>
      <c r="K48" s="193"/>
    </row>
    <row r="49" spans="1:11" ht="15" outlineLevel="1" x14ac:dyDescent="0.25">
      <c r="A49" s="201"/>
      <c r="B49" s="202"/>
      <c r="C49" s="208"/>
      <c r="D49" s="204"/>
      <c r="E49" s="193"/>
      <c r="F49" s="210"/>
      <c r="G49" s="207"/>
      <c r="H49" s="204"/>
      <c r="I49" s="193"/>
      <c r="J49" s="193"/>
      <c r="K49" s="193"/>
    </row>
    <row r="50" spans="1:11" ht="15" outlineLevel="1" x14ac:dyDescent="0.25">
      <c r="A50" s="201"/>
      <c r="B50" s="202"/>
      <c r="C50" s="208"/>
      <c r="D50" s="204"/>
      <c r="E50" s="193"/>
      <c r="F50" s="210"/>
      <c r="G50" s="207"/>
      <c r="H50" s="204"/>
      <c r="I50" s="193"/>
      <c r="J50" s="193"/>
      <c r="K50" s="193"/>
    </row>
    <row r="51" spans="1:11" ht="15" outlineLevel="1" x14ac:dyDescent="0.25">
      <c r="A51" s="201"/>
      <c r="B51" s="202"/>
      <c r="C51" s="203"/>
      <c r="D51" s="204"/>
      <c r="E51" s="193"/>
      <c r="F51" s="210"/>
      <c r="G51" s="207"/>
      <c r="H51" s="207"/>
      <c r="I51" s="193"/>
      <c r="J51" s="193"/>
      <c r="K51" s="193"/>
    </row>
    <row r="52" spans="1:11" ht="15" outlineLevel="1" x14ac:dyDescent="0.25">
      <c r="A52" s="201"/>
      <c r="B52" s="202"/>
      <c r="C52" s="208"/>
      <c r="D52" s="211"/>
      <c r="E52" s="211"/>
      <c r="F52" s="211"/>
      <c r="G52" s="210"/>
      <c r="H52" s="207"/>
      <c r="I52" s="204"/>
      <c r="J52" s="207"/>
      <c r="K52" s="207"/>
    </row>
    <row r="53" spans="1:11" ht="15" outlineLevel="1" x14ac:dyDescent="0.25">
      <c r="A53" s="201"/>
      <c r="B53" s="202"/>
      <c r="C53" s="208"/>
      <c r="D53" s="211"/>
      <c r="E53" s="211"/>
      <c r="F53" s="193"/>
      <c r="G53" s="210"/>
      <c r="H53" s="207"/>
      <c r="I53" s="204"/>
      <c r="J53" s="207"/>
      <c r="K53" s="207"/>
    </row>
    <row r="54" spans="1:11" ht="15" outlineLevel="1" x14ac:dyDescent="0.25">
      <c r="A54" s="201"/>
      <c r="B54" s="202"/>
      <c r="C54" s="203"/>
      <c r="D54" s="211"/>
      <c r="E54" s="211"/>
      <c r="F54" s="193"/>
      <c r="G54" s="210"/>
      <c r="H54" s="207"/>
      <c r="I54" s="207"/>
      <c r="J54" s="207"/>
      <c r="K54" s="207"/>
    </row>
    <row r="55" spans="1:11" ht="15" outlineLevel="1" x14ac:dyDescent="0.25">
      <c r="A55" s="201"/>
      <c r="B55" s="202"/>
      <c r="C55" s="208"/>
      <c r="D55" s="211"/>
      <c r="E55" s="211"/>
      <c r="F55" s="193"/>
      <c r="G55" s="210"/>
      <c r="H55" s="193"/>
      <c r="I55" s="193"/>
      <c r="J55" s="204"/>
      <c r="K55" s="193"/>
    </row>
    <row r="56" spans="1:11" ht="15" outlineLevel="1" x14ac:dyDescent="0.25">
      <c r="A56" s="201"/>
      <c r="B56" s="202"/>
      <c r="C56" s="206"/>
      <c r="D56" s="211"/>
      <c r="E56" s="211"/>
      <c r="F56" s="193"/>
      <c r="G56" s="211"/>
      <c r="H56" s="211"/>
      <c r="I56" s="211"/>
      <c r="J56" s="204"/>
      <c r="K56" s="211"/>
    </row>
    <row r="57" spans="1:11" ht="15" outlineLevel="1" x14ac:dyDescent="0.25">
      <c r="A57" s="201"/>
      <c r="B57" s="202"/>
      <c r="C57" s="206"/>
      <c r="D57" s="211"/>
      <c r="E57" s="211"/>
      <c r="F57" s="193"/>
      <c r="G57" s="193"/>
      <c r="H57" s="211"/>
      <c r="I57" s="211"/>
      <c r="J57" s="204"/>
      <c r="K57" s="204"/>
    </row>
    <row r="58" spans="1:11" ht="140.1" customHeight="1" x14ac:dyDescent="0.2"/>
  </sheetData>
  <mergeCells count="13">
    <mergeCell ref="A1:K1"/>
    <mergeCell ref="A2:K2"/>
    <mergeCell ref="A3:K3"/>
    <mergeCell ref="A4:F4"/>
    <mergeCell ref="B5:K5"/>
    <mergeCell ref="E16:E20"/>
    <mergeCell ref="D16:D20"/>
    <mergeCell ref="A7:I7"/>
    <mergeCell ref="J8:K8"/>
    <mergeCell ref="D9:G9"/>
    <mergeCell ref="B11:C11"/>
    <mergeCell ref="D8:E8"/>
    <mergeCell ref="F8:G8"/>
  </mergeCells>
  <phoneticPr fontId="2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colBreaks count="1" manualBreakCount="1">
    <brk id="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EE78-45A9-4D6D-AB79-9ACF0A38379E}">
  <sheetPr>
    <tabColor theme="5"/>
    <pageSetUpPr fitToPage="1"/>
  </sheetPr>
  <dimension ref="A1:AK37"/>
  <sheetViews>
    <sheetView zoomScale="70" zoomScaleNormal="70" zoomScaleSheetLayoutView="90" workbookViewId="0">
      <selection activeCell="E11" sqref="E11"/>
    </sheetView>
  </sheetViews>
  <sheetFormatPr defaultRowHeight="15" x14ac:dyDescent="0.25"/>
  <cols>
    <col min="1" max="1" width="9.375" style="91" customWidth="1"/>
    <col min="2" max="2" width="59" style="91" customWidth="1"/>
    <col min="3" max="7" width="20.625" style="91" customWidth="1"/>
    <col min="8" max="37" width="3.625" style="91" customWidth="1"/>
    <col min="38" max="16384" width="9" style="91"/>
  </cols>
  <sheetData>
    <row r="1" spans="1:37" x14ac:dyDescent="0.25">
      <c r="A1" s="382" t="s">
        <v>282</v>
      </c>
      <c r="B1" s="393"/>
      <c r="C1" s="393"/>
      <c r="D1" s="393"/>
      <c r="E1" s="393"/>
      <c r="F1" s="394"/>
    </row>
    <row r="2" spans="1:37" x14ac:dyDescent="0.25">
      <c r="A2" s="385" t="s">
        <v>347</v>
      </c>
      <c r="B2" s="395"/>
      <c r="C2" s="395"/>
      <c r="D2" s="395"/>
      <c r="E2" s="395"/>
      <c r="F2" s="396"/>
    </row>
    <row r="3" spans="1:37" x14ac:dyDescent="0.25">
      <c r="A3" s="385" t="s">
        <v>348</v>
      </c>
      <c r="B3" s="395"/>
      <c r="C3" s="395"/>
      <c r="D3" s="395"/>
      <c r="E3" s="395"/>
      <c r="F3" s="396"/>
    </row>
    <row r="4" spans="1:37" ht="28.5" customHeight="1" x14ac:dyDescent="0.25">
      <c r="A4" s="272"/>
      <c r="F4" s="273"/>
    </row>
    <row r="5" spans="1:37" ht="30.75" customHeight="1" x14ac:dyDescent="0.25">
      <c r="A5" s="274" t="s">
        <v>349</v>
      </c>
      <c r="B5" s="397" t="str">
        <f>QCI!B12</f>
        <v>CONTRATAÇÃO DE SERVIÇOS ESPECIALIZADOS DE ENGENHARIA PARA ELABORAÇÃO DO PROJETO EXECUTIVO DE PAVIMENTAÇÃO DO PASSEIO DA AVENIDA JOSÉ NEOLI CRUZ</v>
      </c>
      <c r="C5" s="398"/>
      <c r="D5" s="398"/>
      <c r="E5" s="398"/>
      <c r="F5" s="399"/>
      <c r="G5" s="279"/>
    </row>
    <row r="6" spans="1:37" x14ac:dyDescent="0.25">
      <c r="A6" s="272"/>
      <c r="F6" s="273"/>
    </row>
    <row r="7" spans="1:37" ht="15.75" x14ac:dyDescent="0.25">
      <c r="A7" s="392" t="s">
        <v>2418</v>
      </c>
      <c r="B7" s="392"/>
      <c r="C7" s="392"/>
      <c r="D7" s="392"/>
      <c r="E7" s="392"/>
      <c r="F7" s="392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37" x14ac:dyDescent="0.25">
      <c r="A8" s="122" t="s">
        <v>263</v>
      </c>
      <c r="B8" s="122" t="s">
        <v>266</v>
      </c>
      <c r="C8" s="122" t="s">
        <v>363</v>
      </c>
      <c r="D8" s="122" t="s">
        <v>358</v>
      </c>
      <c r="E8" s="122" t="s">
        <v>359</v>
      </c>
      <c r="F8" s="122" t="s">
        <v>360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</row>
    <row r="9" spans="1:37" x14ac:dyDescent="0.25">
      <c r="A9" s="282">
        <f>ORÇ!A11</f>
        <v>1</v>
      </c>
      <c r="B9" s="119" t="str">
        <f>ORÇ!B11</f>
        <v>RECURSOS HUMANOS - EQUIPE PERMANENTE</v>
      </c>
      <c r="C9" s="120">
        <f>ORÇ!J11</f>
        <v>15660.516801018543</v>
      </c>
      <c r="D9" s="92">
        <f>$C$9*0.2</f>
        <v>3132.1033602037087</v>
      </c>
      <c r="E9" s="92">
        <f>$C$9*0.75</f>
        <v>11745.387600763906</v>
      </c>
      <c r="F9" s="92">
        <f>$C$9*0.05</f>
        <v>783.02584005092717</v>
      </c>
    </row>
    <row r="10" spans="1:37" x14ac:dyDescent="0.25">
      <c r="A10" s="282">
        <v>2</v>
      </c>
      <c r="B10" s="119" t="str">
        <f>ORÇ!B14</f>
        <v>SERVIÇOS DE APOIO TÉCNICO</v>
      </c>
      <c r="C10" s="120">
        <f>ORÇ!J14</f>
        <v>4632.8621732406673</v>
      </c>
      <c r="D10" s="92">
        <f>$C$10*1</f>
        <v>4632.8621732406673</v>
      </c>
      <c r="E10" s="283"/>
      <c r="F10" s="283"/>
    </row>
    <row r="11" spans="1:37" x14ac:dyDescent="0.25">
      <c r="A11" s="282">
        <v>3</v>
      </c>
      <c r="B11" s="119" t="str">
        <f>ORÇ!B16</f>
        <v>DESPESAS DIRETAS</v>
      </c>
      <c r="C11" s="120">
        <f>ORÇ!J16</f>
        <v>612.65038674567131</v>
      </c>
      <c r="D11" s="92">
        <f>C11/2</f>
        <v>306.32519337283566</v>
      </c>
      <c r="E11" s="92">
        <f>C11/2</f>
        <v>306.32519337283566</v>
      </c>
      <c r="F11" s="92"/>
    </row>
    <row r="12" spans="1:37" x14ac:dyDescent="0.25">
      <c r="A12" s="284"/>
      <c r="B12" s="285" t="s">
        <v>2428</v>
      </c>
      <c r="C12" s="286">
        <f>C10+C9+C11</f>
        <v>20906.029361004879</v>
      </c>
      <c r="D12" s="286">
        <f>SUM(D9:D11)</f>
        <v>8071.2907268172112</v>
      </c>
      <c r="E12" s="286">
        <f>SUM(E9:E11)</f>
        <v>12051.712794136742</v>
      </c>
      <c r="F12" s="286">
        <f>SUM(F9:F11)</f>
        <v>783.02584005092717</v>
      </c>
    </row>
    <row r="13" spans="1:37" x14ac:dyDescent="0.25">
      <c r="A13" s="292"/>
      <c r="B13" s="293"/>
      <c r="C13" s="293"/>
      <c r="D13" s="278"/>
      <c r="E13" s="294"/>
      <c r="F13" s="295"/>
      <c r="G13" s="280"/>
    </row>
    <row r="14" spans="1:37" x14ac:dyDescent="0.25">
      <c r="A14" s="281"/>
      <c r="B14" s="210"/>
      <c r="C14" s="210"/>
      <c r="D14" s="210"/>
      <c r="E14" s="210"/>
      <c r="F14" s="210"/>
      <c r="G14" s="281"/>
    </row>
    <row r="15" spans="1:37" x14ac:dyDescent="0.25">
      <c r="A15" s="281"/>
      <c r="B15" s="210"/>
      <c r="C15" s="210"/>
      <c r="D15" s="210"/>
      <c r="E15" s="210"/>
      <c r="F15" s="275"/>
    </row>
    <row r="16" spans="1:37" ht="35.25" customHeight="1" x14ac:dyDescent="0.25">
      <c r="A16" s="287"/>
      <c r="B16" s="210"/>
      <c r="C16" s="210"/>
      <c r="D16" s="288"/>
      <c r="E16" s="210"/>
      <c r="F16" s="275"/>
      <c r="G16" s="272"/>
    </row>
    <row r="17" spans="1:6" x14ac:dyDescent="0.25">
      <c r="A17" s="281"/>
      <c r="B17" s="210"/>
      <c r="C17" s="210"/>
      <c r="D17" s="210"/>
      <c r="E17" s="210"/>
      <c r="F17" s="275"/>
    </row>
    <row r="18" spans="1:6" x14ac:dyDescent="0.25">
      <c r="A18" s="281"/>
      <c r="B18" s="210"/>
      <c r="C18" s="210"/>
      <c r="D18" s="210"/>
      <c r="E18" s="210"/>
      <c r="F18" s="275"/>
    </row>
    <row r="19" spans="1:6" x14ac:dyDescent="0.25">
      <c r="A19" s="281"/>
      <c r="B19" s="210"/>
      <c r="C19" s="210"/>
      <c r="D19" s="210"/>
      <c r="E19" s="210"/>
      <c r="F19" s="275"/>
    </row>
    <row r="20" spans="1:6" x14ac:dyDescent="0.25">
      <c r="A20" s="281"/>
      <c r="B20" s="210"/>
      <c r="C20" s="210"/>
      <c r="D20" s="210"/>
      <c r="E20" s="210"/>
      <c r="F20" s="275"/>
    </row>
    <row r="21" spans="1:6" x14ac:dyDescent="0.25">
      <c r="A21" s="281"/>
      <c r="B21" s="210"/>
      <c r="C21" s="210"/>
      <c r="D21" s="210"/>
      <c r="E21" s="210"/>
      <c r="F21" s="275"/>
    </row>
    <row r="22" spans="1:6" x14ac:dyDescent="0.25">
      <c r="A22" s="281"/>
      <c r="B22" s="210"/>
      <c r="C22" s="210"/>
      <c r="D22" s="210"/>
      <c r="E22" s="210"/>
      <c r="F22" s="275"/>
    </row>
    <row r="23" spans="1:6" x14ac:dyDescent="0.25">
      <c r="A23" s="281"/>
      <c r="B23" s="210"/>
      <c r="C23" s="210"/>
      <c r="D23" s="210"/>
      <c r="E23" s="210"/>
      <c r="F23" s="275"/>
    </row>
    <row r="24" spans="1:6" x14ac:dyDescent="0.25">
      <c r="A24" s="281"/>
      <c r="B24" s="210"/>
      <c r="C24" s="210"/>
      <c r="D24" s="210"/>
      <c r="E24" s="210"/>
      <c r="F24" s="275"/>
    </row>
    <row r="25" spans="1:6" x14ac:dyDescent="0.25">
      <c r="A25" s="281"/>
      <c r="B25" s="210"/>
      <c r="C25" s="210"/>
      <c r="D25" s="210"/>
      <c r="E25" s="210"/>
      <c r="F25" s="275"/>
    </row>
    <row r="26" spans="1:6" x14ac:dyDescent="0.25">
      <c r="A26" s="281"/>
      <c r="B26" s="210"/>
      <c r="C26" s="210"/>
      <c r="D26" s="210"/>
      <c r="E26" s="210"/>
      <c r="F26" s="275"/>
    </row>
    <row r="27" spans="1:6" x14ac:dyDescent="0.25">
      <c r="A27" s="281"/>
      <c r="B27" s="210"/>
      <c r="C27" s="210"/>
      <c r="D27" s="210"/>
      <c r="E27" s="210"/>
      <c r="F27" s="275"/>
    </row>
    <row r="28" spans="1:6" x14ac:dyDescent="0.25">
      <c r="A28" s="281"/>
      <c r="B28" s="210"/>
      <c r="C28" s="210"/>
      <c r="D28" s="210"/>
      <c r="E28" s="210"/>
      <c r="F28" s="275"/>
    </row>
    <row r="29" spans="1:6" x14ac:dyDescent="0.25">
      <c r="A29" s="281"/>
      <c r="B29" s="210"/>
      <c r="C29" s="210"/>
      <c r="D29" s="210"/>
      <c r="E29" s="210"/>
      <c r="F29" s="275"/>
    </row>
    <row r="30" spans="1:6" x14ac:dyDescent="0.25">
      <c r="A30" s="281"/>
      <c r="B30" s="210"/>
      <c r="C30" s="210"/>
      <c r="D30" s="210"/>
      <c r="E30" s="210"/>
      <c r="F30" s="275"/>
    </row>
    <row r="31" spans="1:6" x14ac:dyDescent="0.25">
      <c r="A31" s="281"/>
      <c r="B31" s="210"/>
      <c r="C31" s="210"/>
      <c r="D31" s="210"/>
      <c r="E31" s="210"/>
      <c r="F31" s="275"/>
    </row>
    <row r="32" spans="1:6" x14ac:dyDescent="0.25">
      <c r="A32" s="281"/>
      <c r="B32" s="210"/>
      <c r="C32" s="210"/>
      <c r="D32" s="210"/>
      <c r="E32" s="210"/>
      <c r="F32" s="275"/>
    </row>
    <row r="33" spans="1:6" x14ac:dyDescent="0.25">
      <c r="A33" s="281"/>
      <c r="B33" s="210"/>
      <c r="C33" s="210"/>
      <c r="D33" s="210"/>
      <c r="E33" s="210"/>
      <c r="F33" s="275"/>
    </row>
    <row r="34" spans="1:6" x14ac:dyDescent="0.25">
      <c r="A34" s="281"/>
      <c r="B34" s="210"/>
      <c r="C34" s="210"/>
      <c r="D34" s="210"/>
      <c r="E34" s="210"/>
      <c r="F34" s="275"/>
    </row>
    <row r="35" spans="1:6" x14ac:dyDescent="0.25">
      <c r="A35" s="281"/>
      <c r="B35" s="210"/>
      <c r="C35" s="210"/>
      <c r="D35" s="210"/>
      <c r="E35" s="210"/>
      <c r="F35" s="275"/>
    </row>
    <row r="36" spans="1:6" x14ac:dyDescent="0.25">
      <c r="A36" s="281"/>
      <c r="B36" s="210"/>
      <c r="C36" s="210"/>
      <c r="D36" s="210"/>
      <c r="E36" s="210"/>
      <c r="F36" s="275"/>
    </row>
    <row r="37" spans="1:6" ht="15.75" thickBot="1" x14ac:dyDescent="0.3">
      <c r="A37" s="289"/>
      <c r="B37" s="290"/>
      <c r="C37" s="290"/>
      <c r="D37" s="290"/>
      <c r="E37" s="290"/>
      <c r="F37" s="291"/>
    </row>
  </sheetData>
  <mergeCells count="5">
    <mergeCell ref="A7:F7"/>
    <mergeCell ref="A1:F1"/>
    <mergeCell ref="A2:F2"/>
    <mergeCell ref="A3:F3"/>
    <mergeCell ref="B5:F5"/>
  </mergeCells>
  <phoneticPr fontId="27" type="noConversion"/>
  <pageMargins left="0.70866141732283461" right="0.70866141732283461" top="0.74803149606299213" bottom="0.74803149606299213" header="0.31496062992125984" footer="0.31496062992125984"/>
  <pageSetup paperSize="9" scale="70" fitToHeight="0" orientation="landscape" r:id="rId1"/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C6FC-B916-450C-B41A-EB8362A3CEFA}">
  <sheetPr>
    <pageSetUpPr fitToPage="1"/>
  </sheetPr>
  <dimension ref="A1:L31"/>
  <sheetViews>
    <sheetView view="pageBreakPreview" zoomScale="70" zoomScaleNormal="70" zoomScaleSheetLayoutView="70" workbookViewId="0">
      <selection activeCell="C35" sqref="C35"/>
    </sheetView>
  </sheetViews>
  <sheetFormatPr defaultRowHeight="12.75" x14ac:dyDescent="0.2"/>
  <cols>
    <col min="1" max="1" width="17.625" style="32" bestFit="1" customWidth="1"/>
    <col min="2" max="2" width="49.75" style="32" bestFit="1" customWidth="1"/>
    <col min="3" max="3" width="10.125" style="32" bestFit="1" customWidth="1"/>
    <col min="4" max="4" width="13.5" style="32" customWidth="1"/>
    <col min="5" max="5" width="13.625" style="32" customWidth="1"/>
    <col min="6" max="6" width="13.25" style="32" customWidth="1"/>
    <col min="7" max="9" width="13.875" style="32" customWidth="1"/>
    <col min="10" max="10" width="11.125" style="32" bestFit="1" customWidth="1"/>
    <col min="11" max="11" width="9.375" style="32" bestFit="1" customWidth="1"/>
    <col min="12" max="254" width="9" style="32"/>
    <col min="255" max="255" width="11.625" style="32" customWidth="1"/>
    <col min="256" max="256" width="31.25" style="32" customWidth="1"/>
    <col min="257" max="257" width="10.125" style="32" customWidth="1"/>
    <col min="258" max="258" width="9.375" style="32" customWidth="1"/>
    <col min="259" max="259" width="11.125" style="32" customWidth="1"/>
    <col min="260" max="260" width="9.375" style="32" customWidth="1"/>
    <col min="261" max="261" width="11.125" style="32" customWidth="1"/>
    <col min="262" max="262" width="11.75" style="32" customWidth="1"/>
    <col min="263" max="265" width="0" style="32" hidden="1" customWidth="1"/>
    <col min="266" max="510" width="9" style="32"/>
    <col min="511" max="511" width="11.625" style="32" customWidth="1"/>
    <col min="512" max="512" width="31.25" style="32" customWidth="1"/>
    <col min="513" max="513" width="10.125" style="32" customWidth="1"/>
    <col min="514" max="514" width="9.375" style="32" customWidth="1"/>
    <col min="515" max="515" width="11.125" style="32" customWidth="1"/>
    <col min="516" max="516" width="9.375" style="32" customWidth="1"/>
    <col min="517" max="517" width="11.125" style="32" customWidth="1"/>
    <col min="518" max="518" width="11.75" style="32" customWidth="1"/>
    <col min="519" max="521" width="0" style="32" hidden="1" customWidth="1"/>
    <col min="522" max="766" width="9" style="32"/>
    <col min="767" max="767" width="11.625" style="32" customWidth="1"/>
    <col min="768" max="768" width="31.25" style="32" customWidth="1"/>
    <col min="769" max="769" width="10.125" style="32" customWidth="1"/>
    <col min="770" max="770" width="9.375" style="32" customWidth="1"/>
    <col min="771" max="771" width="11.125" style="32" customWidth="1"/>
    <col min="772" max="772" width="9.375" style="32" customWidth="1"/>
    <col min="773" max="773" width="11.125" style="32" customWidth="1"/>
    <col min="774" max="774" width="11.75" style="32" customWidth="1"/>
    <col min="775" max="777" width="0" style="32" hidden="1" customWidth="1"/>
    <col min="778" max="1022" width="9" style="32"/>
    <col min="1023" max="1023" width="11.625" style="32" customWidth="1"/>
    <col min="1024" max="1024" width="31.25" style="32" customWidth="1"/>
    <col min="1025" max="1025" width="10.125" style="32" customWidth="1"/>
    <col min="1026" max="1026" width="9.375" style="32" customWidth="1"/>
    <col min="1027" max="1027" width="11.125" style="32" customWidth="1"/>
    <col min="1028" max="1028" width="9.375" style="32" customWidth="1"/>
    <col min="1029" max="1029" width="11.125" style="32" customWidth="1"/>
    <col min="1030" max="1030" width="11.75" style="32" customWidth="1"/>
    <col min="1031" max="1033" width="0" style="32" hidden="1" customWidth="1"/>
    <col min="1034" max="1278" width="9" style="32"/>
    <col min="1279" max="1279" width="11.625" style="32" customWidth="1"/>
    <col min="1280" max="1280" width="31.25" style="32" customWidth="1"/>
    <col min="1281" max="1281" width="10.125" style="32" customWidth="1"/>
    <col min="1282" max="1282" width="9.375" style="32" customWidth="1"/>
    <col min="1283" max="1283" width="11.125" style="32" customWidth="1"/>
    <col min="1284" max="1284" width="9.375" style="32" customWidth="1"/>
    <col min="1285" max="1285" width="11.125" style="32" customWidth="1"/>
    <col min="1286" max="1286" width="11.75" style="32" customWidth="1"/>
    <col min="1287" max="1289" width="0" style="32" hidden="1" customWidth="1"/>
    <col min="1290" max="1534" width="9" style="32"/>
    <col min="1535" max="1535" width="11.625" style="32" customWidth="1"/>
    <col min="1536" max="1536" width="31.25" style="32" customWidth="1"/>
    <col min="1537" max="1537" width="10.125" style="32" customWidth="1"/>
    <col min="1538" max="1538" width="9.375" style="32" customWidth="1"/>
    <col min="1539" max="1539" width="11.125" style="32" customWidth="1"/>
    <col min="1540" max="1540" width="9.375" style="32" customWidth="1"/>
    <col min="1541" max="1541" width="11.125" style="32" customWidth="1"/>
    <col min="1542" max="1542" width="11.75" style="32" customWidth="1"/>
    <col min="1543" max="1545" width="0" style="32" hidden="1" customWidth="1"/>
    <col min="1546" max="1790" width="9" style="32"/>
    <col min="1791" max="1791" width="11.625" style="32" customWidth="1"/>
    <col min="1792" max="1792" width="31.25" style="32" customWidth="1"/>
    <col min="1793" max="1793" width="10.125" style="32" customWidth="1"/>
    <col min="1794" max="1794" width="9.375" style="32" customWidth="1"/>
    <col min="1795" max="1795" width="11.125" style="32" customWidth="1"/>
    <col min="1796" max="1796" width="9.375" style="32" customWidth="1"/>
    <col min="1797" max="1797" width="11.125" style="32" customWidth="1"/>
    <col min="1798" max="1798" width="11.75" style="32" customWidth="1"/>
    <col min="1799" max="1801" width="0" style="32" hidden="1" customWidth="1"/>
    <col min="1802" max="2046" width="9" style="32"/>
    <col min="2047" max="2047" width="11.625" style="32" customWidth="1"/>
    <col min="2048" max="2048" width="31.25" style="32" customWidth="1"/>
    <col min="2049" max="2049" width="10.125" style="32" customWidth="1"/>
    <col min="2050" max="2050" width="9.375" style="32" customWidth="1"/>
    <col min="2051" max="2051" width="11.125" style="32" customWidth="1"/>
    <col min="2052" max="2052" width="9.375" style="32" customWidth="1"/>
    <col min="2053" max="2053" width="11.125" style="32" customWidth="1"/>
    <col min="2054" max="2054" width="11.75" style="32" customWidth="1"/>
    <col min="2055" max="2057" width="0" style="32" hidden="1" customWidth="1"/>
    <col min="2058" max="2302" width="9" style="32"/>
    <col min="2303" max="2303" width="11.625" style="32" customWidth="1"/>
    <col min="2304" max="2304" width="31.25" style="32" customWidth="1"/>
    <col min="2305" max="2305" width="10.125" style="32" customWidth="1"/>
    <col min="2306" max="2306" width="9.375" style="32" customWidth="1"/>
    <col min="2307" max="2307" width="11.125" style="32" customWidth="1"/>
    <col min="2308" max="2308" width="9.375" style="32" customWidth="1"/>
    <col min="2309" max="2309" width="11.125" style="32" customWidth="1"/>
    <col min="2310" max="2310" width="11.75" style="32" customWidth="1"/>
    <col min="2311" max="2313" width="0" style="32" hidden="1" customWidth="1"/>
    <col min="2314" max="2558" width="9" style="32"/>
    <col min="2559" max="2559" width="11.625" style="32" customWidth="1"/>
    <col min="2560" max="2560" width="31.25" style="32" customWidth="1"/>
    <col min="2561" max="2561" width="10.125" style="32" customWidth="1"/>
    <col min="2562" max="2562" width="9.375" style="32" customWidth="1"/>
    <col min="2563" max="2563" width="11.125" style="32" customWidth="1"/>
    <col min="2564" max="2564" width="9.375" style="32" customWidth="1"/>
    <col min="2565" max="2565" width="11.125" style="32" customWidth="1"/>
    <col min="2566" max="2566" width="11.75" style="32" customWidth="1"/>
    <col min="2567" max="2569" width="0" style="32" hidden="1" customWidth="1"/>
    <col min="2570" max="2814" width="9" style="32"/>
    <col min="2815" max="2815" width="11.625" style="32" customWidth="1"/>
    <col min="2816" max="2816" width="31.25" style="32" customWidth="1"/>
    <col min="2817" max="2817" width="10.125" style="32" customWidth="1"/>
    <col min="2818" max="2818" width="9.375" style="32" customWidth="1"/>
    <col min="2819" max="2819" width="11.125" style="32" customWidth="1"/>
    <col min="2820" max="2820" width="9.375" style="32" customWidth="1"/>
    <col min="2821" max="2821" width="11.125" style="32" customWidth="1"/>
    <col min="2822" max="2822" width="11.75" style="32" customWidth="1"/>
    <col min="2823" max="2825" width="0" style="32" hidden="1" customWidth="1"/>
    <col min="2826" max="3070" width="9" style="32"/>
    <col min="3071" max="3071" width="11.625" style="32" customWidth="1"/>
    <col min="3072" max="3072" width="31.25" style="32" customWidth="1"/>
    <col min="3073" max="3073" width="10.125" style="32" customWidth="1"/>
    <col min="3074" max="3074" width="9.375" style="32" customWidth="1"/>
    <col min="3075" max="3075" width="11.125" style="32" customWidth="1"/>
    <col min="3076" max="3076" width="9.375" style="32" customWidth="1"/>
    <col min="3077" max="3077" width="11.125" style="32" customWidth="1"/>
    <col min="3078" max="3078" width="11.75" style="32" customWidth="1"/>
    <col min="3079" max="3081" width="0" style="32" hidden="1" customWidth="1"/>
    <col min="3082" max="3326" width="9" style="32"/>
    <col min="3327" max="3327" width="11.625" style="32" customWidth="1"/>
    <col min="3328" max="3328" width="31.25" style="32" customWidth="1"/>
    <col min="3329" max="3329" width="10.125" style="32" customWidth="1"/>
    <col min="3330" max="3330" width="9.375" style="32" customWidth="1"/>
    <col min="3331" max="3331" width="11.125" style="32" customWidth="1"/>
    <col min="3332" max="3332" width="9.375" style="32" customWidth="1"/>
    <col min="3333" max="3333" width="11.125" style="32" customWidth="1"/>
    <col min="3334" max="3334" width="11.75" style="32" customWidth="1"/>
    <col min="3335" max="3337" width="0" style="32" hidden="1" customWidth="1"/>
    <col min="3338" max="3582" width="9" style="32"/>
    <col min="3583" max="3583" width="11.625" style="32" customWidth="1"/>
    <col min="3584" max="3584" width="31.25" style="32" customWidth="1"/>
    <col min="3585" max="3585" width="10.125" style="32" customWidth="1"/>
    <col min="3586" max="3586" width="9.375" style="32" customWidth="1"/>
    <col min="3587" max="3587" width="11.125" style="32" customWidth="1"/>
    <col min="3588" max="3588" width="9.375" style="32" customWidth="1"/>
    <col min="3589" max="3589" width="11.125" style="32" customWidth="1"/>
    <col min="3590" max="3590" width="11.75" style="32" customWidth="1"/>
    <col min="3591" max="3593" width="0" style="32" hidden="1" customWidth="1"/>
    <col min="3594" max="3838" width="9" style="32"/>
    <col min="3839" max="3839" width="11.625" style="32" customWidth="1"/>
    <col min="3840" max="3840" width="31.25" style="32" customWidth="1"/>
    <col min="3841" max="3841" width="10.125" style="32" customWidth="1"/>
    <col min="3842" max="3842" width="9.375" style="32" customWidth="1"/>
    <col min="3843" max="3843" width="11.125" style="32" customWidth="1"/>
    <col min="3844" max="3844" width="9.375" style="32" customWidth="1"/>
    <col min="3845" max="3845" width="11.125" style="32" customWidth="1"/>
    <col min="3846" max="3846" width="11.75" style="32" customWidth="1"/>
    <col min="3847" max="3849" width="0" style="32" hidden="1" customWidth="1"/>
    <col min="3850" max="4094" width="9" style="32"/>
    <col min="4095" max="4095" width="11.625" style="32" customWidth="1"/>
    <col min="4096" max="4096" width="31.25" style="32" customWidth="1"/>
    <col min="4097" max="4097" width="10.125" style="32" customWidth="1"/>
    <col min="4098" max="4098" width="9.375" style="32" customWidth="1"/>
    <col min="4099" max="4099" width="11.125" style="32" customWidth="1"/>
    <col min="4100" max="4100" width="9.375" style="32" customWidth="1"/>
    <col min="4101" max="4101" width="11.125" style="32" customWidth="1"/>
    <col min="4102" max="4102" width="11.75" style="32" customWidth="1"/>
    <col min="4103" max="4105" width="0" style="32" hidden="1" customWidth="1"/>
    <col min="4106" max="4350" width="9" style="32"/>
    <col min="4351" max="4351" width="11.625" style="32" customWidth="1"/>
    <col min="4352" max="4352" width="31.25" style="32" customWidth="1"/>
    <col min="4353" max="4353" width="10.125" style="32" customWidth="1"/>
    <col min="4354" max="4354" width="9.375" style="32" customWidth="1"/>
    <col min="4355" max="4355" width="11.125" style="32" customWidth="1"/>
    <col min="4356" max="4356" width="9.375" style="32" customWidth="1"/>
    <col min="4357" max="4357" width="11.125" style="32" customWidth="1"/>
    <col min="4358" max="4358" width="11.75" style="32" customWidth="1"/>
    <col min="4359" max="4361" width="0" style="32" hidden="1" customWidth="1"/>
    <col min="4362" max="4606" width="9" style="32"/>
    <col min="4607" max="4607" width="11.625" style="32" customWidth="1"/>
    <col min="4608" max="4608" width="31.25" style="32" customWidth="1"/>
    <col min="4609" max="4609" width="10.125" style="32" customWidth="1"/>
    <col min="4610" max="4610" width="9.375" style="32" customWidth="1"/>
    <col min="4611" max="4611" width="11.125" style="32" customWidth="1"/>
    <col min="4612" max="4612" width="9.375" style="32" customWidth="1"/>
    <col min="4613" max="4613" width="11.125" style="32" customWidth="1"/>
    <col min="4614" max="4614" width="11.75" style="32" customWidth="1"/>
    <col min="4615" max="4617" width="0" style="32" hidden="1" customWidth="1"/>
    <col min="4618" max="4862" width="9" style="32"/>
    <col min="4863" max="4863" width="11.625" style="32" customWidth="1"/>
    <col min="4864" max="4864" width="31.25" style="32" customWidth="1"/>
    <col min="4865" max="4865" width="10.125" style="32" customWidth="1"/>
    <col min="4866" max="4866" width="9.375" style="32" customWidth="1"/>
    <col min="4867" max="4867" width="11.125" style="32" customWidth="1"/>
    <col min="4868" max="4868" width="9.375" style="32" customWidth="1"/>
    <col min="4869" max="4869" width="11.125" style="32" customWidth="1"/>
    <col min="4870" max="4870" width="11.75" style="32" customWidth="1"/>
    <col min="4871" max="4873" width="0" style="32" hidden="1" customWidth="1"/>
    <col min="4874" max="5118" width="9" style="32"/>
    <col min="5119" max="5119" width="11.625" style="32" customWidth="1"/>
    <col min="5120" max="5120" width="31.25" style="32" customWidth="1"/>
    <col min="5121" max="5121" width="10.125" style="32" customWidth="1"/>
    <col min="5122" max="5122" width="9.375" style="32" customWidth="1"/>
    <col min="5123" max="5123" width="11.125" style="32" customWidth="1"/>
    <col min="5124" max="5124" width="9.375" style="32" customWidth="1"/>
    <col min="5125" max="5125" width="11.125" style="32" customWidth="1"/>
    <col min="5126" max="5126" width="11.75" style="32" customWidth="1"/>
    <col min="5127" max="5129" width="0" style="32" hidden="1" customWidth="1"/>
    <col min="5130" max="5374" width="9" style="32"/>
    <col min="5375" max="5375" width="11.625" style="32" customWidth="1"/>
    <col min="5376" max="5376" width="31.25" style="32" customWidth="1"/>
    <col min="5377" max="5377" width="10.125" style="32" customWidth="1"/>
    <col min="5378" max="5378" width="9.375" style="32" customWidth="1"/>
    <col min="5379" max="5379" width="11.125" style="32" customWidth="1"/>
    <col min="5380" max="5380" width="9.375" style="32" customWidth="1"/>
    <col min="5381" max="5381" width="11.125" style="32" customWidth="1"/>
    <col min="5382" max="5382" width="11.75" style="32" customWidth="1"/>
    <col min="5383" max="5385" width="0" style="32" hidden="1" customWidth="1"/>
    <col min="5386" max="5630" width="9" style="32"/>
    <col min="5631" max="5631" width="11.625" style="32" customWidth="1"/>
    <col min="5632" max="5632" width="31.25" style="32" customWidth="1"/>
    <col min="5633" max="5633" width="10.125" style="32" customWidth="1"/>
    <col min="5634" max="5634" width="9.375" style="32" customWidth="1"/>
    <col min="5635" max="5635" width="11.125" style="32" customWidth="1"/>
    <col min="5636" max="5636" width="9.375" style="32" customWidth="1"/>
    <col min="5637" max="5637" width="11.125" style="32" customWidth="1"/>
    <col min="5638" max="5638" width="11.75" style="32" customWidth="1"/>
    <col min="5639" max="5641" width="0" style="32" hidden="1" customWidth="1"/>
    <col min="5642" max="5886" width="9" style="32"/>
    <col min="5887" max="5887" width="11.625" style="32" customWidth="1"/>
    <col min="5888" max="5888" width="31.25" style="32" customWidth="1"/>
    <col min="5889" max="5889" width="10.125" style="32" customWidth="1"/>
    <col min="5890" max="5890" width="9.375" style="32" customWidth="1"/>
    <col min="5891" max="5891" width="11.125" style="32" customWidth="1"/>
    <col min="5892" max="5892" width="9.375" style="32" customWidth="1"/>
    <col min="5893" max="5893" width="11.125" style="32" customWidth="1"/>
    <col min="5894" max="5894" width="11.75" style="32" customWidth="1"/>
    <col min="5895" max="5897" width="0" style="32" hidden="1" customWidth="1"/>
    <col min="5898" max="6142" width="9" style="32"/>
    <col min="6143" max="6143" width="11.625" style="32" customWidth="1"/>
    <col min="6144" max="6144" width="31.25" style="32" customWidth="1"/>
    <col min="6145" max="6145" width="10.125" style="32" customWidth="1"/>
    <col min="6146" max="6146" width="9.375" style="32" customWidth="1"/>
    <col min="6147" max="6147" width="11.125" style="32" customWidth="1"/>
    <col min="6148" max="6148" width="9.375" style="32" customWidth="1"/>
    <col min="6149" max="6149" width="11.125" style="32" customWidth="1"/>
    <col min="6150" max="6150" width="11.75" style="32" customWidth="1"/>
    <col min="6151" max="6153" width="0" style="32" hidden="1" customWidth="1"/>
    <col min="6154" max="6398" width="9" style="32"/>
    <col min="6399" max="6399" width="11.625" style="32" customWidth="1"/>
    <col min="6400" max="6400" width="31.25" style="32" customWidth="1"/>
    <col min="6401" max="6401" width="10.125" style="32" customWidth="1"/>
    <col min="6402" max="6402" width="9.375" style="32" customWidth="1"/>
    <col min="6403" max="6403" width="11.125" style="32" customWidth="1"/>
    <col min="6404" max="6404" width="9.375" style="32" customWidth="1"/>
    <col min="6405" max="6405" width="11.125" style="32" customWidth="1"/>
    <col min="6406" max="6406" width="11.75" style="32" customWidth="1"/>
    <col min="6407" max="6409" width="0" style="32" hidden="1" customWidth="1"/>
    <col min="6410" max="6654" width="9" style="32"/>
    <col min="6655" max="6655" width="11.625" style="32" customWidth="1"/>
    <col min="6656" max="6656" width="31.25" style="32" customWidth="1"/>
    <col min="6657" max="6657" width="10.125" style="32" customWidth="1"/>
    <col min="6658" max="6658" width="9.375" style="32" customWidth="1"/>
    <col min="6659" max="6659" width="11.125" style="32" customWidth="1"/>
    <col min="6660" max="6660" width="9.375" style="32" customWidth="1"/>
    <col min="6661" max="6661" width="11.125" style="32" customWidth="1"/>
    <col min="6662" max="6662" width="11.75" style="32" customWidth="1"/>
    <col min="6663" max="6665" width="0" style="32" hidden="1" customWidth="1"/>
    <col min="6666" max="6910" width="9" style="32"/>
    <col min="6911" max="6911" width="11.625" style="32" customWidth="1"/>
    <col min="6912" max="6912" width="31.25" style="32" customWidth="1"/>
    <col min="6913" max="6913" width="10.125" style="32" customWidth="1"/>
    <col min="6914" max="6914" width="9.375" style="32" customWidth="1"/>
    <col min="6915" max="6915" width="11.125" style="32" customWidth="1"/>
    <col min="6916" max="6916" width="9.375" style="32" customWidth="1"/>
    <col min="6917" max="6917" width="11.125" style="32" customWidth="1"/>
    <col min="6918" max="6918" width="11.75" style="32" customWidth="1"/>
    <col min="6919" max="6921" width="0" style="32" hidden="1" customWidth="1"/>
    <col min="6922" max="7166" width="9" style="32"/>
    <col min="7167" max="7167" width="11.625" style="32" customWidth="1"/>
    <col min="7168" max="7168" width="31.25" style="32" customWidth="1"/>
    <col min="7169" max="7169" width="10.125" style="32" customWidth="1"/>
    <col min="7170" max="7170" width="9.375" style="32" customWidth="1"/>
    <col min="7171" max="7171" width="11.125" style="32" customWidth="1"/>
    <col min="7172" max="7172" width="9.375" style="32" customWidth="1"/>
    <col min="7173" max="7173" width="11.125" style="32" customWidth="1"/>
    <col min="7174" max="7174" width="11.75" style="32" customWidth="1"/>
    <col min="7175" max="7177" width="0" style="32" hidden="1" customWidth="1"/>
    <col min="7178" max="7422" width="9" style="32"/>
    <col min="7423" max="7423" width="11.625" style="32" customWidth="1"/>
    <col min="7424" max="7424" width="31.25" style="32" customWidth="1"/>
    <col min="7425" max="7425" width="10.125" style="32" customWidth="1"/>
    <col min="7426" max="7426" width="9.375" style="32" customWidth="1"/>
    <col min="7427" max="7427" width="11.125" style="32" customWidth="1"/>
    <col min="7428" max="7428" width="9.375" style="32" customWidth="1"/>
    <col min="7429" max="7429" width="11.125" style="32" customWidth="1"/>
    <col min="7430" max="7430" width="11.75" style="32" customWidth="1"/>
    <col min="7431" max="7433" width="0" style="32" hidden="1" customWidth="1"/>
    <col min="7434" max="7678" width="9" style="32"/>
    <col min="7679" max="7679" width="11.625" style="32" customWidth="1"/>
    <col min="7680" max="7680" width="31.25" style="32" customWidth="1"/>
    <col min="7681" max="7681" width="10.125" style="32" customWidth="1"/>
    <col min="7682" max="7682" width="9.375" style="32" customWidth="1"/>
    <col min="7683" max="7683" width="11.125" style="32" customWidth="1"/>
    <col min="7684" max="7684" width="9.375" style="32" customWidth="1"/>
    <col min="7685" max="7685" width="11.125" style="32" customWidth="1"/>
    <col min="7686" max="7686" width="11.75" style="32" customWidth="1"/>
    <col min="7687" max="7689" width="0" style="32" hidden="1" customWidth="1"/>
    <col min="7690" max="7934" width="9" style="32"/>
    <col min="7935" max="7935" width="11.625" style="32" customWidth="1"/>
    <col min="7936" max="7936" width="31.25" style="32" customWidth="1"/>
    <col min="7937" max="7937" width="10.125" style="32" customWidth="1"/>
    <col min="7938" max="7938" width="9.375" style="32" customWidth="1"/>
    <col min="7939" max="7939" width="11.125" style="32" customWidth="1"/>
    <col min="7940" max="7940" width="9.375" style="32" customWidth="1"/>
    <col min="7941" max="7941" width="11.125" style="32" customWidth="1"/>
    <col min="7942" max="7942" width="11.75" style="32" customWidth="1"/>
    <col min="7943" max="7945" width="0" style="32" hidden="1" customWidth="1"/>
    <col min="7946" max="8190" width="9" style="32"/>
    <col min="8191" max="8191" width="11.625" style="32" customWidth="1"/>
    <col min="8192" max="8192" width="31.25" style="32" customWidth="1"/>
    <col min="8193" max="8193" width="10.125" style="32" customWidth="1"/>
    <col min="8194" max="8194" width="9.375" style="32" customWidth="1"/>
    <col min="8195" max="8195" width="11.125" style="32" customWidth="1"/>
    <col min="8196" max="8196" width="9.375" style="32" customWidth="1"/>
    <col min="8197" max="8197" width="11.125" style="32" customWidth="1"/>
    <col min="8198" max="8198" width="11.75" style="32" customWidth="1"/>
    <col min="8199" max="8201" width="0" style="32" hidden="1" customWidth="1"/>
    <col min="8202" max="8446" width="9" style="32"/>
    <col min="8447" max="8447" width="11.625" style="32" customWidth="1"/>
    <col min="8448" max="8448" width="31.25" style="32" customWidth="1"/>
    <col min="8449" max="8449" width="10.125" style="32" customWidth="1"/>
    <col min="8450" max="8450" width="9.375" style="32" customWidth="1"/>
    <col min="8451" max="8451" width="11.125" style="32" customWidth="1"/>
    <col min="8452" max="8452" width="9.375" style="32" customWidth="1"/>
    <col min="8453" max="8453" width="11.125" style="32" customWidth="1"/>
    <col min="8454" max="8454" width="11.75" style="32" customWidth="1"/>
    <col min="8455" max="8457" width="0" style="32" hidden="1" customWidth="1"/>
    <col min="8458" max="8702" width="9" style="32"/>
    <col min="8703" max="8703" width="11.625" style="32" customWidth="1"/>
    <col min="8704" max="8704" width="31.25" style="32" customWidth="1"/>
    <col min="8705" max="8705" width="10.125" style="32" customWidth="1"/>
    <col min="8706" max="8706" width="9.375" style="32" customWidth="1"/>
    <col min="8707" max="8707" width="11.125" style="32" customWidth="1"/>
    <col min="8708" max="8708" width="9.375" style="32" customWidth="1"/>
    <col min="8709" max="8709" width="11.125" style="32" customWidth="1"/>
    <col min="8710" max="8710" width="11.75" style="32" customWidth="1"/>
    <col min="8711" max="8713" width="0" style="32" hidden="1" customWidth="1"/>
    <col min="8714" max="8958" width="9" style="32"/>
    <col min="8959" max="8959" width="11.625" style="32" customWidth="1"/>
    <col min="8960" max="8960" width="31.25" style="32" customWidth="1"/>
    <col min="8961" max="8961" width="10.125" style="32" customWidth="1"/>
    <col min="8962" max="8962" width="9.375" style="32" customWidth="1"/>
    <col min="8963" max="8963" width="11.125" style="32" customWidth="1"/>
    <col min="8964" max="8964" width="9.375" style="32" customWidth="1"/>
    <col min="8965" max="8965" width="11.125" style="32" customWidth="1"/>
    <col min="8966" max="8966" width="11.75" style="32" customWidth="1"/>
    <col min="8967" max="8969" width="0" style="32" hidden="1" customWidth="1"/>
    <col min="8970" max="9214" width="9" style="32"/>
    <col min="9215" max="9215" width="11.625" style="32" customWidth="1"/>
    <col min="9216" max="9216" width="31.25" style="32" customWidth="1"/>
    <col min="9217" max="9217" width="10.125" style="32" customWidth="1"/>
    <col min="9218" max="9218" width="9.375" style="32" customWidth="1"/>
    <col min="9219" max="9219" width="11.125" style="32" customWidth="1"/>
    <col min="9220" max="9220" width="9.375" style="32" customWidth="1"/>
    <col min="9221" max="9221" width="11.125" style="32" customWidth="1"/>
    <col min="9222" max="9222" width="11.75" style="32" customWidth="1"/>
    <col min="9223" max="9225" width="0" style="32" hidden="1" customWidth="1"/>
    <col min="9226" max="9470" width="9" style="32"/>
    <col min="9471" max="9471" width="11.625" style="32" customWidth="1"/>
    <col min="9472" max="9472" width="31.25" style="32" customWidth="1"/>
    <col min="9473" max="9473" width="10.125" style="32" customWidth="1"/>
    <col min="9474" max="9474" width="9.375" style="32" customWidth="1"/>
    <col min="9475" max="9475" width="11.125" style="32" customWidth="1"/>
    <col min="9476" max="9476" width="9.375" style="32" customWidth="1"/>
    <col min="9477" max="9477" width="11.125" style="32" customWidth="1"/>
    <col min="9478" max="9478" width="11.75" style="32" customWidth="1"/>
    <col min="9479" max="9481" width="0" style="32" hidden="1" customWidth="1"/>
    <col min="9482" max="9726" width="9" style="32"/>
    <col min="9727" max="9727" width="11.625" style="32" customWidth="1"/>
    <col min="9728" max="9728" width="31.25" style="32" customWidth="1"/>
    <col min="9729" max="9729" width="10.125" style="32" customWidth="1"/>
    <col min="9730" max="9730" width="9.375" style="32" customWidth="1"/>
    <col min="9731" max="9731" width="11.125" style="32" customWidth="1"/>
    <col min="9732" max="9732" width="9.375" style="32" customWidth="1"/>
    <col min="9733" max="9733" width="11.125" style="32" customWidth="1"/>
    <col min="9734" max="9734" width="11.75" style="32" customWidth="1"/>
    <col min="9735" max="9737" width="0" style="32" hidden="1" customWidth="1"/>
    <col min="9738" max="9982" width="9" style="32"/>
    <col min="9983" max="9983" width="11.625" style="32" customWidth="1"/>
    <col min="9984" max="9984" width="31.25" style="32" customWidth="1"/>
    <col min="9985" max="9985" width="10.125" style="32" customWidth="1"/>
    <col min="9986" max="9986" width="9.375" style="32" customWidth="1"/>
    <col min="9987" max="9987" width="11.125" style="32" customWidth="1"/>
    <col min="9988" max="9988" width="9.375" style="32" customWidth="1"/>
    <col min="9989" max="9989" width="11.125" style="32" customWidth="1"/>
    <col min="9990" max="9990" width="11.75" style="32" customWidth="1"/>
    <col min="9991" max="9993" width="0" style="32" hidden="1" customWidth="1"/>
    <col min="9994" max="10238" width="9" style="32"/>
    <col min="10239" max="10239" width="11.625" style="32" customWidth="1"/>
    <col min="10240" max="10240" width="31.25" style="32" customWidth="1"/>
    <col min="10241" max="10241" width="10.125" style="32" customWidth="1"/>
    <col min="10242" max="10242" width="9.375" style="32" customWidth="1"/>
    <col min="10243" max="10243" width="11.125" style="32" customWidth="1"/>
    <col min="10244" max="10244" width="9.375" style="32" customWidth="1"/>
    <col min="10245" max="10245" width="11.125" style="32" customWidth="1"/>
    <col min="10246" max="10246" width="11.75" style="32" customWidth="1"/>
    <col min="10247" max="10249" width="0" style="32" hidden="1" customWidth="1"/>
    <col min="10250" max="10494" width="9" style="32"/>
    <col min="10495" max="10495" width="11.625" style="32" customWidth="1"/>
    <col min="10496" max="10496" width="31.25" style="32" customWidth="1"/>
    <col min="10497" max="10497" width="10.125" style="32" customWidth="1"/>
    <col min="10498" max="10498" width="9.375" style="32" customWidth="1"/>
    <col min="10499" max="10499" width="11.125" style="32" customWidth="1"/>
    <col min="10500" max="10500" width="9.375" style="32" customWidth="1"/>
    <col min="10501" max="10501" width="11.125" style="32" customWidth="1"/>
    <col min="10502" max="10502" width="11.75" style="32" customWidth="1"/>
    <col min="10503" max="10505" width="0" style="32" hidden="1" customWidth="1"/>
    <col min="10506" max="10750" width="9" style="32"/>
    <col min="10751" max="10751" width="11.625" style="32" customWidth="1"/>
    <col min="10752" max="10752" width="31.25" style="32" customWidth="1"/>
    <col min="10753" max="10753" width="10.125" style="32" customWidth="1"/>
    <col min="10754" max="10754" width="9.375" style="32" customWidth="1"/>
    <col min="10755" max="10755" width="11.125" style="32" customWidth="1"/>
    <col min="10756" max="10756" width="9.375" style="32" customWidth="1"/>
    <col min="10757" max="10757" width="11.125" style="32" customWidth="1"/>
    <col min="10758" max="10758" width="11.75" style="32" customWidth="1"/>
    <col min="10759" max="10761" width="0" style="32" hidden="1" customWidth="1"/>
    <col min="10762" max="11006" width="9" style="32"/>
    <col min="11007" max="11007" width="11.625" style="32" customWidth="1"/>
    <col min="11008" max="11008" width="31.25" style="32" customWidth="1"/>
    <col min="11009" max="11009" width="10.125" style="32" customWidth="1"/>
    <col min="11010" max="11010" width="9.375" style="32" customWidth="1"/>
    <col min="11011" max="11011" width="11.125" style="32" customWidth="1"/>
    <col min="11012" max="11012" width="9.375" style="32" customWidth="1"/>
    <col min="11013" max="11013" width="11.125" style="32" customWidth="1"/>
    <col min="11014" max="11014" width="11.75" style="32" customWidth="1"/>
    <col min="11015" max="11017" width="0" style="32" hidden="1" customWidth="1"/>
    <col min="11018" max="11262" width="9" style="32"/>
    <col min="11263" max="11263" width="11.625" style="32" customWidth="1"/>
    <col min="11264" max="11264" width="31.25" style="32" customWidth="1"/>
    <col min="11265" max="11265" width="10.125" style="32" customWidth="1"/>
    <col min="11266" max="11266" width="9.375" style="32" customWidth="1"/>
    <col min="11267" max="11267" width="11.125" style="32" customWidth="1"/>
    <col min="11268" max="11268" width="9.375" style="32" customWidth="1"/>
    <col min="11269" max="11269" width="11.125" style="32" customWidth="1"/>
    <col min="11270" max="11270" width="11.75" style="32" customWidth="1"/>
    <col min="11271" max="11273" width="0" style="32" hidden="1" customWidth="1"/>
    <col min="11274" max="11518" width="9" style="32"/>
    <col min="11519" max="11519" width="11.625" style="32" customWidth="1"/>
    <col min="11520" max="11520" width="31.25" style="32" customWidth="1"/>
    <col min="11521" max="11521" width="10.125" style="32" customWidth="1"/>
    <col min="11522" max="11522" width="9.375" style="32" customWidth="1"/>
    <col min="11523" max="11523" width="11.125" style="32" customWidth="1"/>
    <col min="11524" max="11524" width="9.375" style="32" customWidth="1"/>
    <col min="11525" max="11525" width="11.125" style="32" customWidth="1"/>
    <col min="11526" max="11526" width="11.75" style="32" customWidth="1"/>
    <col min="11527" max="11529" width="0" style="32" hidden="1" customWidth="1"/>
    <col min="11530" max="11774" width="9" style="32"/>
    <col min="11775" max="11775" width="11.625" style="32" customWidth="1"/>
    <col min="11776" max="11776" width="31.25" style="32" customWidth="1"/>
    <col min="11777" max="11777" width="10.125" style="32" customWidth="1"/>
    <col min="11778" max="11778" width="9.375" style="32" customWidth="1"/>
    <col min="11779" max="11779" width="11.125" style="32" customWidth="1"/>
    <col min="11780" max="11780" width="9.375" style="32" customWidth="1"/>
    <col min="11781" max="11781" width="11.125" style="32" customWidth="1"/>
    <col min="11782" max="11782" width="11.75" style="32" customWidth="1"/>
    <col min="11783" max="11785" width="0" style="32" hidden="1" customWidth="1"/>
    <col min="11786" max="12030" width="9" style="32"/>
    <col min="12031" max="12031" width="11.625" style="32" customWidth="1"/>
    <col min="12032" max="12032" width="31.25" style="32" customWidth="1"/>
    <col min="12033" max="12033" width="10.125" style="32" customWidth="1"/>
    <col min="12034" max="12034" width="9.375" style="32" customWidth="1"/>
    <col min="12035" max="12035" width="11.125" style="32" customWidth="1"/>
    <col min="12036" max="12036" width="9.375" style="32" customWidth="1"/>
    <col min="12037" max="12037" width="11.125" style="32" customWidth="1"/>
    <col min="12038" max="12038" width="11.75" style="32" customWidth="1"/>
    <col min="12039" max="12041" width="0" style="32" hidden="1" customWidth="1"/>
    <col min="12042" max="12286" width="9" style="32"/>
    <col min="12287" max="12287" width="11.625" style="32" customWidth="1"/>
    <col min="12288" max="12288" width="31.25" style="32" customWidth="1"/>
    <col min="12289" max="12289" width="10.125" style="32" customWidth="1"/>
    <col min="12290" max="12290" width="9.375" style="32" customWidth="1"/>
    <col min="12291" max="12291" width="11.125" style="32" customWidth="1"/>
    <col min="12292" max="12292" width="9.375" style="32" customWidth="1"/>
    <col min="12293" max="12293" width="11.125" style="32" customWidth="1"/>
    <col min="12294" max="12294" width="11.75" style="32" customWidth="1"/>
    <col min="12295" max="12297" width="0" style="32" hidden="1" customWidth="1"/>
    <col min="12298" max="12542" width="9" style="32"/>
    <col min="12543" max="12543" width="11.625" style="32" customWidth="1"/>
    <col min="12544" max="12544" width="31.25" style="32" customWidth="1"/>
    <col min="12545" max="12545" width="10.125" style="32" customWidth="1"/>
    <col min="12546" max="12546" width="9.375" style="32" customWidth="1"/>
    <col min="12547" max="12547" width="11.125" style="32" customWidth="1"/>
    <col min="12548" max="12548" width="9.375" style="32" customWidth="1"/>
    <col min="12549" max="12549" width="11.125" style="32" customWidth="1"/>
    <col min="12550" max="12550" width="11.75" style="32" customWidth="1"/>
    <col min="12551" max="12553" width="0" style="32" hidden="1" customWidth="1"/>
    <col min="12554" max="12798" width="9" style="32"/>
    <col min="12799" max="12799" width="11.625" style="32" customWidth="1"/>
    <col min="12800" max="12800" width="31.25" style="32" customWidth="1"/>
    <col min="12801" max="12801" width="10.125" style="32" customWidth="1"/>
    <col min="12802" max="12802" width="9.375" style="32" customWidth="1"/>
    <col min="12803" max="12803" width="11.125" style="32" customWidth="1"/>
    <col min="12804" max="12804" width="9.375" style="32" customWidth="1"/>
    <col min="12805" max="12805" width="11.125" style="32" customWidth="1"/>
    <col min="12806" max="12806" width="11.75" style="32" customWidth="1"/>
    <col min="12807" max="12809" width="0" style="32" hidden="1" customWidth="1"/>
    <col min="12810" max="13054" width="9" style="32"/>
    <col min="13055" max="13055" width="11.625" style="32" customWidth="1"/>
    <col min="13056" max="13056" width="31.25" style="32" customWidth="1"/>
    <col min="13057" max="13057" width="10.125" style="32" customWidth="1"/>
    <col min="13058" max="13058" width="9.375" style="32" customWidth="1"/>
    <col min="13059" max="13059" width="11.125" style="32" customWidth="1"/>
    <col min="13060" max="13060" width="9.375" style="32" customWidth="1"/>
    <col min="13061" max="13061" width="11.125" style="32" customWidth="1"/>
    <col min="13062" max="13062" width="11.75" style="32" customWidth="1"/>
    <col min="13063" max="13065" width="0" style="32" hidden="1" customWidth="1"/>
    <col min="13066" max="13310" width="9" style="32"/>
    <col min="13311" max="13311" width="11.625" style="32" customWidth="1"/>
    <col min="13312" max="13312" width="31.25" style="32" customWidth="1"/>
    <col min="13313" max="13313" width="10.125" style="32" customWidth="1"/>
    <col min="13314" max="13314" width="9.375" style="32" customWidth="1"/>
    <col min="13315" max="13315" width="11.125" style="32" customWidth="1"/>
    <col min="13316" max="13316" width="9.375" style="32" customWidth="1"/>
    <col min="13317" max="13317" width="11.125" style="32" customWidth="1"/>
    <col min="13318" max="13318" width="11.75" style="32" customWidth="1"/>
    <col min="13319" max="13321" width="0" style="32" hidden="1" customWidth="1"/>
    <col min="13322" max="13566" width="9" style="32"/>
    <col min="13567" max="13567" width="11.625" style="32" customWidth="1"/>
    <col min="13568" max="13568" width="31.25" style="32" customWidth="1"/>
    <col min="13569" max="13569" width="10.125" style="32" customWidth="1"/>
    <col min="13570" max="13570" width="9.375" style="32" customWidth="1"/>
    <col min="13571" max="13571" width="11.125" style="32" customWidth="1"/>
    <col min="13572" max="13572" width="9.375" style="32" customWidth="1"/>
    <col min="13573" max="13573" width="11.125" style="32" customWidth="1"/>
    <col min="13574" max="13574" width="11.75" style="32" customWidth="1"/>
    <col min="13575" max="13577" width="0" style="32" hidden="1" customWidth="1"/>
    <col min="13578" max="13822" width="9" style="32"/>
    <col min="13823" max="13823" width="11.625" style="32" customWidth="1"/>
    <col min="13824" max="13824" width="31.25" style="32" customWidth="1"/>
    <col min="13825" max="13825" width="10.125" style="32" customWidth="1"/>
    <col min="13826" max="13826" width="9.375" style="32" customWidth="1"/>
    <col min="13827" max="13827" width="11.125" style="32" customWidth="1"/>
    <col min="13828" max="13828" width="9.375" style="32" customWidth="1"/>
    <col min="13829" max="13829" width="11.125" style="32" customWidth="1"/>
    <col min="13830" max="13830" width="11.75" style="32" customWidth="1"/>
    <col min="13831" max="13833" width="0" style="32" hidden="1" customWidth="1"/>
    <col min="13834" max="14078" width="9" style="32"/>
    <col min="14079" max="14079" width="11.625" style="32" customWidth="1"/>
    <col min="14080" max="14080" width="31.25" style="32" customWidth="1"/>
    <col min="14081" max="14081" width="10.125" style="32" customWidth="1"/>
    <col min="14082" max="14082" width="9.375" style="32" customWidth="1"/>
    <col min="14083" max="14083" width="11.125" style="32" customWidth="1"/>
    <col min="14084" max="14084" width="9.375" style="32" customWidth="1"/>
    <col min="14085" max="14085" width="11.125" style="32" customWidth="1"/>
    <col min="14086" max="14086" width="11.75" style="32" customWidth="1"/>
    <col min="14087" max="14089" width="0" style="32" hidden="1" customWidth="1"/>
    <col min="14090" max="14334" width="9" style="32"/>
    <col min="14335" max="14335" width="11.625" style="32" customWidth="1"/>
    <col min="14336" max="14336" width="31.25" style="32" customWidth="1"/>
    <col min="14337" max="14337" width="10.125" style="32" customWidth="1"/>
    <col min="14338" max="14338" width="9.375" style="32" customWidth="1"/>
    <col min="14339" max="14339" width="11.125" style="32" customWidth="1"/>
    <col min="14340" max="14340" width="9.375" style="32" customWidth="1"/>
    <col min="14341" max="14341" width="11.125" style="32" customWidth="1"/>
    <col min="14342" max="14342" width="11.75" style="32" customWidth="1"/>
    <col min="14343" max="14345" width="0" style="32" hidden="1" customWidth="1"/>
    <col min="14346" max="14590" width="9" style="32"/>
    <col min="14591" max="14591" width="11.625" style="32" customWidth="1"/>
    <col min="14592" max="14592" width="31.25" style="32" customWidth="1"/>
    <col min="14593" max="14593" width="10.125" style="32" customWidth="1"/>
    <col min="14594" max="14594" width="9.375" style="32" customWidth="1"/>
    <col min="14595" max="14595" width="11.125" style="32" customWidth="1"/>
    <col min="14596" max="14596" width="9.375" style="32" customWidth="1"/>
    <col min="14597" max="14597" width="11.125" style="32" customWidth="1"/>
    <col min="14598" max="14598" width="11.75" style="32" customWidth="1"/>
    <col min="14599" max="14601" width="0" style="32" hidden="1" customWidth="1"/>
    <col min="14602" max="14846" width="9" style="32"/>
    <col min="14847" max="14847" width="11.625" style="32" customWidth="1"/>
    <col min="14848" max="14848" width="31.25" style="32" customWidth="1"/>
    <col min="14849" max="14849" width="10.125" style="32" customWidth="1"/>
    <col min="14850" max="14850" width="9.375" style="32" customWidth="1"/>
    <col min="14851" max="14851" width="11.125" style="32" customWidth="1"/>
    <col min="14852" max="14852" width="9.375" style="32" customWidth="1"/>
    <col min="14853" max="14853" width="11.125" style="32" customWidth="1"/>
    <col min="14854" max="14854" width="11.75" style="32" customWidth="1"/>
    <col min="14855" max="14857" width="0" style="32" hidden="1" customWidth="1"/>
    <col min="14858" max="15102" width="9" style="32"/>
    <col min="15103" max="15103" width="11.625" style="32" customWidth="1"/>
    <col min="15104" max="15104" width="31.25" style="32" customWidth="1"/>
    <col min="15105" max="15105" width="10.125" style="32" customWidth="1"/>
    <col min="15106" max="15106" width="9.375" style="32" customWidth="1"/>
    <col min="15107" max="15107" width="11.125" style="32" customWidth="1"/>
    <col min="15108" max="15108" width="9.375" style="32" customWidth="1"/>
    <col min="15109" max="15109" width="11.125" style="32" customWidth="1"/>
    <col min="15110" max="15110" width="11.75" style="32" customWidth="1"/>
    <col min="15111" max="15113" width="0" style="32" hidden="1" customWidth="1"/>
    <col min="15114" max="15358" width="9" style="32"/>
    <col min="15359" max="15359" width="11.625" style="32" customWidth="1"/>
    <col min="15360" max="15360" width="31.25" style="32" customWidth="1"/>
    <col min="15361" max="15361" width="10.125" style="32" customWidth="1"/>
    <col min="15362" max="15362" width="9.375" style="32" customWidth="1"/>
    <col min="15363" max="15363" width="11.125" style="32" customWidth="1"/>
    <col min="15364" max="15364" width="9.375" style="32" customWidth="1"/>
    <col min="15365" max="15365" width="11.125" style="32" customWidth="1"/>
    <col min="15366" max="15366" width="11.75" style="32" customWidth="1"/>
    <col min="15367" max="15369" width="0" style="32" hidden="1" customWidth="1"/>
    <col min="15370" max="15614" width="9" style="32"/>
    <col min="15615" max="15615" width="11.625" style="32" customWidth="1"/>
    <col min="15616" max="15616" width="31.25" style="32" customWidth="1"/>
    <col min="15617" max="15617" width="10.125" style="32" customWidth="1"/>
    <col min="15618" max="15618" width="9.375" style="32" customWidth="1"/>
    <col min="15619" max="15619" width="11.125" style="32" customWidth="1"/>
    <col min="15620" max="15620" width="9.375" style="32" customWidth="1"/>
    <col min="15621" max="15621" width="11.125" style="32" customWidth="1"/>
    <col min="15622" max="15622" width="11.75" style="32" customWidth="1"/>
    <col min="15623" max="15625" width="0" style="32" hidden="1" customWidth="1"/>
    <col min="15626" max="15870" width="9" style="32"/>
    <col min="15871" max="15871" width="11.625" style="32" customWidth="1"/>
    <col min="15872" max="15872" width="31.25" style="32" customWidth="1"/>
    <col min="15873" max="15873" width="10.125" style="32" customWidth="1"/>
    <col min="15874" max="15874" width="9.375" style="32" customWidth="1"/>
    <col min="15875" max="15875" width="11.125" style="32" customWidth="1"/>
    <col min="15876" max="15876" width="9.375" style="32" customWidth="1"/>
    <col min="15877" max="15877" width="11.125" style="32" customWidth="1"/>
    <col min="15878" max="15878" width="11.75" style="32" customWidth="1"/>
    <col min="15879" max="15881" width="0" style="32" hidden="1" customWidth="1"/>
    <col min="15882" max="16126" width="9" style="32"/>
    <col min="16127" max="16127" width="11.625" style="32" customWidth="1"/>
    <col min="16128" max="16128" width="31.25" style="32" customWidth="1"/>
    <col min="16129" max="16129" width="10.125" style="32" customWidth="1"/>
    <col min="16130" max="16130" width="9.375" style="32" customWidth="1"/>
    <col min="16131" max="16131" width="11.125" style="32" customWidth="1"/>
    <col min="16132" max="16132" width="9.375" style="32" customWidth="1"/>
    <col min="16133" max="16133" width="11.125" style="32" customWidth="1"/>
    <col min="16134" max="16134" width="11.75" style="32" customWidth="1"/>
    <col min="16135" max="16137" width="0" style="32" hidden="1" customWidth="1"/>
    <col min="16138" max="16384" width="9" style="32"/>
  </cols>
  <sheetData>
    <row r="1" spans="1:12" ht="15" x14ac:dyDescent="0.25">
      <c r="A1" s="404" t="s">
        <v>282</v>
      </c>
      <c r="B1" s="405"/>
      <c r="C1" s="405"/>
      <c r="D1" s="405"/>
      <c r="E1" s="405"/>
      <c r="F1" s="406"/>
      <c r="G1" s="35"/>
      <c r="H1" s="35"/>
      <c r="I1" s="35"/>
    </row>
    <row r="2" spans="1:12" ht="15" x14ac:dyDescent="0.25">
      <c r="A2" s="410" t="s">
        <v>347</v>
      </c>
      <c r="B2" s="411"/>
      <c r="C2" s="411"/>
      <c r="D2" s="411"/>
      <c r="E2" s="411"/>
      <c r="F2" s="412"/>
      <c r="G2" s="35"/>
      <c r="H2" s="35"/>
      <c r="I2" s="35"/>
    </row>
    <row r="3" spans="1:12" ht="15" x14ac:dyDescent="0.25">
      <c r="A3" s="410" t="s">
        <v>348</v>
      </c>
      <c r="B3" s="411"/>
      <c r="C3" s="411"/>
      <c r="D3" s="411"/>
      <c r="E3" s="411"/>
      <c r="F3" s="412"/>
      <c r="G3" s="35"/>
      <c r="H3" s="35"/>
      <c r="I3" s="35"/>
    </row>
    <row r="4" spans="1:12" ht="28.5" customHeight="1" x14ac:dyDescent="0.25">
      <c r="A4" s="109"/>
      <c r="B4" s="170"/>
      <c r="C4" s="170"/>
      <c r="D4" s="170"/>
      <c r="E4" s="170"/>
      <c r="F4" s="110"/>
      <c r="G4" s="35"/>
      <c r="H4" s="35"/>
      <c r="I4" s="35"/>
    </row>
    <row r="5" spans="1:12" ht="30.75" customHeight="1" x14ac:dyDescent="0.2">
      <c r="A5" s="144" t="s">
        <v>349</v>
      </c>
      <c r="B5" s="413" t="str">
        <f>QCI!B6</f>
        <v>CONTRATAÇÃO DE SERVIÇOS ESPECIALIZADOS DE ENGENHARIA PARA ELABORAÇÃO DO PROJETO EXECUTIVO DE PAVIMENTAÇÃO DO PASSEIO DA AVENIDA JOSÉ NEOLI CRUZ</v>
      </c>
      <c r="C5" s="413"/>
      <c r="D5" s="413"/>
      <c r="E5" s="413"/>
      <c r="F5" s="414"/>
      <c r="G5" s="35"/>
      <c r="H5" s="35"/>
      <c r="I5" s="35"/>
    </row>
    <row r="6" spans="1:12" ht="6" customHeight="1" x14ac:dyDescent="0.2">
      <c r="A6" s="407"/>
      <c r="B6" s="408"/>
      <c r="C6" s="408"/>
      <c r="D6" s="408"/>
      <c r="E6" s="408"/>
      <c r="F6" s="409"/>
      <c r="G6" s="33"/>
      <c r="H6" s="33"/>
      <c r="I6" s="33"/>
    </row>
    <row r="7" spans="1:12" ht="15.75" customHeight="1" x14ac:dyDescent="0.25">
      <c r="A7" s="417" t="s">
        <v>294</v>
      </c>
      <c r="B7" s="418"/>
      <c r="C7" s="418"/>
      <c r="D7" s="418"/>
      <c r="E7" s="418"/>
      <c r="F7" s="419"/>
      <c r="G7" s="33"/>
      <c r="H7" s="33"/>
      <c r="I7" s="33"/>
    </row>
    <row r="8" spans="1:12" ht="25.5" x14ac:dyDescent="0.2">
      <c r="A8" s="36" t="s">
        <v>295</v>
      </c>
      <c r="B8" s="416" t="s">
        <v>283</v>
      </c>
      <c r="C8" s="416"/>
      <c r="D8" s="416"/>
      <c r="E8" s="37"/>
      <c r="F8" s="38" t="s">
        <v>285</v>
      </c>
      <c r="G8" s="39"/>
    </row>
    <row r="9" spans="1:12" x14ac:dyDescent="0.2">
      <c r="A9" s="40" t="s">
        <v>281</v>
      </c>
      <c r="B9" s="41" t="s">
        <v>284</v>
      </c>
      <c r="C9" s="41"/>
      <c r="D9" s="34"/>
      <c r="E9" s="34"/>
      <c r="F9" s="42"/>
    </row>
    <row r="10" spans="1:12" x14ac:dyDescent="0.2">
      <c r="A10" s="420" t="s">
        <v>244</v>
      </c>
      <c r="B10" s="420" t="s">
        <v>275</v>
      </c>
      <c r="C10" s="420" t="s">
        <v>242</v>
      </c>
      <c r="D10" s="420" t="s">
        <v>280</v>
      </c>
      <c r="E10" s="420" t="s">
        <v>279</v>
      </c>
      <c r="F10" s="420" t="s">
        <v>278</v>
      </c>
    </row>
    <row r="11" spans="1:12" x14ac:dyDescent="0.2">
      <c r="A11" s="420"/>
      <c r="B11" s="420"/>
      <c r="C11" s="420"/>
      <c r="D11" s="420"/>
      <c r="E11" s="420"/>
      <c r="F11" s="420"/>
    </row>
    <row r="12" spans="1:12" x14ac:dyDescent="0.2">
      <c r="A12" s="43" t="s">
        <v>286</v>
      </c>
      <c r="B12" s="44" t="s">
        <v>51</v>
      </c>
      <c r="C12" s="45" t="s">
        <v>276</v>
      </c>
      <c r="D12" s="45">
        <v>2E-3</v>
      </c>
      <c r="E12" s="46">
        <f>'SICRO M.O'!F99/(4*44)</f>
        <v>25.281100568181817</v>
      </c>
      <c r="F12" s="46">
        <f>ROUND(D12*E12,2)</f>
        <v>0.05</v>
      </c>
      <c r="H12" s="137"/>
      <c r="I12" s="137"/>
      <c r="J12" s="137"/>
      <c r="K12" s="137"/>
      <c r="L12" s="137"/>
    </row>
    <row r="13" spans="1:12" x14ac:dyDescent="0.2">
      <c r="A13" s="43" t="s">
        <v>287</v>
      </c>
      <c r="B13" s="44" t="s">
        <v>288</v>
      </c>
      <c r="C13" s="45" t="s">
        <v>276</v>
      </c>
      <c r="D13" s="45">
        <v>1E-3</v>
      </c>
      <c r="E13" s="46">
        <f>'SICRO M.O'!F37/(4*44)</f>
        <v>43.332039204545453</v>
      </c>
      <c r="F13" s="46">
        <f>ROUND(D13*E13,2)</f>
        <v>0.04</v>
      </c>
      <c r="H13" s="137"/>
    </row>
    <row r="14" spans="1:12" x14ac:dyDescent="0.2">
      <c r="A14" s="43" t="s">
        <v>289</v>
      </c>
      <c r="B14" s="44" t="s">
        <v>160</v>
      </c>
      <c r="C14" s="45" t="s">
        <v>276</v>
      </c>
      <c r="D14" s="45">
        <v>2E-3</v>
      </c>
      <c r="E14" s="46">
        <f>'SICRO M.O'!F98/(4*44)</f>
        <v>34.991646590909092</v>
      </c>
      <c r="F14" s="46">
        <f>ROUND(D14*E14,2)</f>
        <v>7.0000000000000007E-2</v>
      </c>
      <c r="H14" s="137"/>
    </row>
    <row r="15" spans="1:12" x14ac:dyDescent="0.2">
      <c r="A15" s="43" t="s">
        <v>290</v>
      </c>
      <c r="B15" s="44" t="s">
        <v>291</v>
      </c>
      <c r="C15" s="45" t="s">
        <v>277</v>
      </c>
      <c r="D15" s="45">
        <v>2E-3</v>
      </c>
      <c r="E15" s="46">
        <f>'SICRO E'!J197</f>
        <v>7.1687000000000003</v>
      </c>
      <c r="F15" s="46">
        <f>ROUND(D15*E15,2)</f>
        <v>0.01</v>
      </c>
      <c r="H15" s="137"/>
    </row>
    <row r="16" spans="1:12" x14ac:dyDescent="0.2">
      <c r="A16" s="43" t="s">
        <v>2392</v>
      </c>
      <c r="B16" s="44" t="s">
        <v>292</v>
      </c>
      <c r="C16" s="45" t="s">
        <v>277</v>
      </c>
      <c r="D16" s="138">
        <v>5.0000000000000001E-4</v>
      </c>
      <c r="E16" s="46">
        <f>'SICRO E'!J104</f>
        <v>82.217799999999997</v>
      </c>
      <c r="F16" s="46">
        <f t="shared" ref="F16" si="0">ROUND(D16*E16,2)</f>
        <v>0.04</v>
      </c>
      <c r="H16" s="137"/>
    </row>
    <row r="17" spans="1:10" x14ac:dyDescent="0.2">
      <c r="A17" s="401" t="s">
        <v>293</v>
      </c>
      <c r="B17" s="402"/>
      <c r="C17" s="402"/>
      <c r="D17" s="402"/>
      <c r="E17" s="59"/>
      <c r="F17" s="47">
        <f>SUM(F12:F16)</f>
        <v>0.21000000000000002</v>
      </c>
    </row>
    <row r="18" spans="1:10" x14ac:dyDescent="0.2">
      <c r="A18" s="422" t="s">
        <v>2595</v>
      </c>
      <c r="B18" s="423"/>
      <c r="C18" s="423"/>
      <c r="D18" s="423"/>
      <c r="E18" s="160"/>
      <c r="F18" s="264">
        <f>F17*1</f>
        <v>0.21000000000000002</v>
      </c>
    </row>
    <row r="19" spans="1:10" x14ac:dyDescent="0.2">
      <c r="A19" s="307"/>
      <c r="B19" s="308"/>
      <c r="C19" s="308"/>
      <c r="D19" s="309"/>
      <c r="E19" s="308"/>
      <c r="F19" s="308"/>
    </row>
    <row r="20" spans="1:10" x14ac:dyDescent="0.2">
      <c r="A20" s="310"/>
      <c r="B20" s="400"/>
      <c r="C20" s="400"/>
      <c r="D20" s="400"/>
      <c r="E20" s="311"/>
      <c r="F20" s="312"/>
    </row>
    <row r="21" spans="1:10" x14ac:dyDescent="0.2">
      <c r="A21" s="313"/>
      <c r="B21" s="314"/>
      <c r="C21" s="314"/>
      <c r="D21" s="315"/>
      <c r="E21" s="315"/>
      <c r="F21" s="315"/>
      <c r="H21" s="32">
        <v>303.68700000000001</v>
      </c>
      <c r="I21" s="32">
        <v>302.16000000000003</v>
      </c>
      <c r="J21" s="61">
        <f>(H21-I21)/I21</f>
        <v>5.0536139793486458E-3</v>
      </c>
    </row>
    <row r="22" spans="1:10" x14ac:dyDescent="0.2">
      <c r="A22" s="403"/>
      <c r="B22" s="403"/>
      <c r="C22" s="403"/>
      <c r="D22" s="403"/>
      <c r="E22" s="403"/>
      <c r="F22" s="403"/>
      <c r="H22" s="60">
        <v>45658</v>
      </c>
      <c r="I22" s="60">
        <v>45717</v>
      </c>
      <c r="J22" s="32" t="s">
        <v>1133</v>
      </c>
    </row>
    <row r="23" spans="1:10" ht="13.5" customHeight="1" x14ac:dyDescent="0.2">
      <c r="A23" s="403"/>
      <c r="B23" s="403"/>
      <c r="C23" s="403"/>
      <c r="D23" s="403"/>
      <c r="E23" s="403"/>
      <c r="F23" s="403"/>
      <c r="J23" s="61">
        <f>(H21-I21)/I21</f>
        <v>5.0536139793486458E-3</v>
      </c>
    </row>
    <row r="24" spans="1:10" x14ac:dyDescent="0.2">
      <c r="A24" s="316"/>
      <c r="B24" s="317"/>
      <c r="C24" s="318"/>
      <c r="D24" s="319"/>
      <c r="E24" s="320"/>
      <c r="F24" s="320"/>
    </row>
    <row r="25" spans="1:10" x14ac:dyDescent="0.2">
      <c r="A25" s="316"/>
      <c r="B25" s="321"/>
      <c r="C25" s="318"/>
      <c r="D25" s="319"/>
      <c r="E25" s="320"/>
      <c r="F25" s="320"/>
    </row>
    <row r="26" spans="1:10" ht="14.25" x14ac:dyDescent="0.2">
      <c r="A26" s="316"/>
      <c r="B26" s="317"/>
      <c r="C26" s="318"/>
      <c r="D26" s="319"/>
      <c r="E26" s="320"/>
      <c r="F26" s="320"/>
      <c r="H26"/>
      <c r="I26"/>
      <c r="J26"/>
    </row>
    <row r="27" spans="1:10" ht="14.25" x14ac:dyDescent="0.2">
      <c r="A27" s="316"/>
      <c r="B27" s="317"/>
      <c r="C27" s="318"/>
      <c r="D27" s="319"/>
      <c r="E27" s="322"/>
      <c r="F27" s="320"/>
      <c r="H27"/>
      <c r="I27"/>
      <c r="J27"/>
    </row>
    <row r="28" spans="1:10" ht="13.5" customHeight="1" x14ac:dyDescent="0.2">
      <c r="A28" s="421"/>
      <c r="B28" s="421"/>
      <c r="C28" s="421"/>
      <c r="D28" s="421"/>
      <c r="E28" s="303"/>
      <c r="F28" s="304"/>
      <c r="H28"/>
      <c r="I28"/>
      <c r="J28"/>
    </row>
    <row r="29" spans="1:10" x14ac:dyDescent="0.2">
      <c r="A29" s="415"/>
      <c r="B29" s="415"/>
      <c r="C29" s="415"/>
      <c r="D29" s="415"/>
      <c r="E29" s="305"/>
      <c r="F29" s="305"/>
    </row>
    <row r="30" spans="1:10" x14ac:dyDescent="0.2">
      <c r="H30" s="306"/>
      <c r="I30" s="60"/>
    </row>
    <row r="31" spans="1:10" ht="126.75" customHeight="1" x14ac:dyDescent="0.2">
      <c r="H31" s="60"/>
      <c r="I31" s="60"/>
    </row>
  </sheetData>
  <mergeCells count="24">
    <mergeCell ref="A29:D29"/>
    <mergeCell ref="B8:D8"/>
    <mergeCell ref="A7:F7"/>
    <mergeCell ref="A10:A11"/>
    <mergeCell ref="B10:B11"/>
    <mergeCell ref="D10:D11"/>
    <mergeCell ref="C10:C11"/>
    <mergeCell ref="E10:E11"/>
    <mergeCell ref="F10:F11"/>
    <mergeCell ref="F22:F23"/>
    <mergeCell ref="A28:D28"/>
    <mergeCell ref="A22:A23"/>
    <mergeCell ref="B22:B23"/>
    <mergeCell ref="C22:C23"/>
    <mergeCell ref="D22:D23"/>
    <mergeCell ref="A18:D18"/>
    <mergeCell ref="B20:D20"/>
    <mergeCell ref="A17:D17"/>
    <mergeCell ref="E22:E23"/>
    <mergeCell ref="A1:F1"/>
    <mergeCell ref="A6:F6"/>
    <mergeCell ref="A2:F2"/>
    <mergeCell ref="A3:F3"/>
    <mergeCell ref="B5:F5"/>
  </mergeCells>
  <phoneticPr fontId="27" type="noConversion"/>
  <printOptions horizontalCentered="1"/>
  <pageMargins left="0.39370078740157483" right="0.39370078740157483" top="0.78740157480314965" bottom="0.78740157480314965" header="0" footer="0"/>
  <pageSetup paperSize="9" scale="74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3025D-6366-45E7-A504-F14D552D5105}">
  <sheetPr>
    <pageSetUpPr fitToPage="1"/>
  </sheetPr>
  <dimension ref="A1:R42"/>
  <sheetViews>
    <sheetView zoomScale="85" zoomScaleNormal="85" workbookViewId="0">
      <selection activeCell="K16" sqref="K16"/>
    </sheetView>
  </sheetViews>
  <sheetFormatPr defaultColWidth="7.75" defaultRowHeight="15" x14ac:dyDescent="0.25"/>
  <cols>
    <col min="1" max="1" width="10.5" style="29" customWidth="1"/>
    <col min="2" max="2" width="9.5" style="29" customWidth="1"/>
    <col min="3" max="3" width="9.125" style="29" customWidth="1"/>
    <col min="4" max="4" width="10.875" style="29" customWidth="1"/>
    <col min="5" max="5" width="20.125" style="29" customWidth="1"/>
    <col min="6" max="6" width="22.25" style="29" customWidth="1"/>
    <col min="7" max="7" width="11.125" style="29" customWidth="1"/>
    <col min="8" max="8" width="20.5" style="29" customWidth="1"/>
    <col min="9" max="9" width="12.125" style="29" customWidth="1"/>
    <col min="10" max="10" width="16.5" style="29" customWidth="1"/>
    <col min="11" max="12" width="5.875" style="29" customWidth="1"/>
    <col min="13" max="15" width="7.75" style="29"/>
    <col min="16" max="16" width="13.25" style="29" bestFit="1" customWidth="1"/>
    <col min="17" max="18" width="8.125" style="29" bestFit="1" customWidth="1"/>
    <col min="19" max="16384" width="7.75" style="29"/>
  </cols>
  <sheetData>
    <row r="1" spans="1:18" x14ac:dyDescent="0.25">
      <c r="A1" s="460" t="s">
        <v>282</v>
      </c>
      <c r="B1" s="461"/>
      <c r="C1" s="461"/>
      <c r="D1" s="461"/>
      <c r="E1" s="461"/>
      <c r="F1" s="461"/>
      <c r="G1" s="461"/>
      <c r="H1" s="461"/>
      <c r="I1" s="462"/>
    </row>
    <row r="2" spans="1:18" x14ac:dyDescent="0.25">
      <c r="A2" s="463" t="s">
        <v>347</v>
      </c>
      <c r="B2" s="464"/>
      <c r="C2" s="464"/>
      <c r="D2" s="464"/>
      <c r="E2" s="464"/>
      <c r="F2" s="464"/>
      <c r="G2" s="464"/>
      <c r="H2" s="464"/>
      <c r="I2" s="465"/>
    </row>
    <row r="3" spans="1:18" x14ac:dyDescent="0.25">
      <c r="A3" s="463" t="s">
        <v>348</v>
      </c>
      <c r="B3" s="464"/>
      <c r="C3" s="464"/>
      <c r="D3" s="464"/>
      <c r="E3" s="464"/>
      <c r="F3" s="464"/>
      <c r="G3" s="464"/>
      <c r="H3" s="464"/>
      <c r="I3" s="465"/>
    </row>
    <row r="4" spans="1:18" ht="30.75" customHeight="1" x14ac:dyDescent="0.25">
      <c r="A4" s="95"/>
      <c r="I4" s="96"/>
    </row>
    <row r="5" spans="1:18" ht="30" customHeight="1" x14ac:dyDescent="0.25">
      <c r="A5" s="94" t="s">
        <v>349</v>
      </c>
      <c r="B5" s="466" t="str">
        <f>QCI!B6</f>
        <v>CONTRATAÇÃO DE SERVIÇOS ESPECIALIZADOS DE ENGENHARIA PARA ELABORAÇÃO DO PROJETO EXECUTIVO DE PAVIMENTAÇÃO DO PASSEIO DA AVENIDA JOSÉ NEOLI CRUZ</v>
      </c>
      <c r="C5" s="466"/>
      <c r="D5" s="466"/>
      <c r="E5" s="466"/>
      <c r="F5" s="466"/>
      <c r="G5" s="466"/>
      <c r="H5" s="466"/>
      <c r="I5" s="467"/>
    </row>
    <row r="6" spans="1:18" x14ac:dyDescent="0.25">
      <c r="A6" s="95"/>
      <c r="I6" s="96"/>
    </row>
    <row r="7" spans="1:18" ht="15.75" x14ac:dyDescent="0.25">
      <c r="A7" s="417" t="s">
        <v>339</v>
      </c>
      <c r="B7" s="418"/>
      <c r="C7" s="418"/>
      <c r="D7" s="418"/>
      <c r="E7" s="418"/>
      <c r="F7" s="418"/>
      <c r="G7" s="418"/>
      <c r="H7" s="418"/>
      <c r="I7" s="419"/>
    </row>
    <row r="8" spans="1:18" ht="15.75" thickBot="1" x14ac:dyDescent="0.3">
      <c r="A8" s="95"/>
      <c r="I8" s="96"/>
    </row>
    <row r="9" spans="1:18" ht="16.5" thickBot="1" x14ac:dyDescent="0.3">
      <c r="A9" s="97"/>
      <c r="B9" s="426" t="s">
        <v>309</v>
      </c>
      <c r="C9" s="427"/>
      <c r="D9" s="427"/>
      <c r="E9" s="427"/>
      <c r="F9" s="428"/>
      <c r="G9" s="173"/>
      <c r="H9" s="429" t="s">
        <v>310</v>
      </c>
      <c r="I9" s="430"/>
    </row>
    <row r="10" spans="1:18" ht="15" customHeight="1" x14ac:dyDescent="0.25">
      <c r="A10" s="97"/>
      <c r="B10" s="435" t="s">
        <v>311</v>
      </c>
      <c r="C10" s="436"/>
      <c r="D10" s="436"/>
      <c r="E10" s="436"/>
      <c r="F10" s="71" t="s">
        <v>18</v>
      </c>
      <c r="G10" s="173"/>
      <c r="H10" s="431"/>
      <c r="I10" s="432"/>
    </row>
    <row r="11" spans="1:18" ht="15" customHeight="1" thickBot="1" x14ac:dyDescent="0.3">
      <c r="A11" s="97"/>
      <c r="B11" s="437" t="s">
        <v>312</v>
      </c>
      <c r="C11" s="439" t="s">
        <v>2426</v>
      </c>
      <c r="D11" s="439"/>
      <c r="E11" s="439"/>
      <c r="F11" s="72">
        <v>2.5000000000000001E-2</v>
      </c>
      <c r="G11" s="173"/>
      <c r="H11" s="433"/>
      <c r="I11" s="434"/>
      <c r="L11" s="51"/>
      <c r="O11" s="52"/>
    </row>
    <row r="12" spans="1:18" ht="15.75" x14ac:dyDescent="0.25">
      <c r="A12" s="97"/>
      <c r="B12" s="437"/>
      <c r="C12" s="439" t="s">
        <v>313</v>
      </c>
      <c r="D12" s="439"/>
      <c r="E12" s="439"/>
      <c r="F12" s="72">
        <v>1.32E-2</v>
      </c>
      <c r="G12" s="173"/>
      <c r="H12" s="440" t="s">
        <v>314</v>
      </c>
      <c r="I12" s="441"/>
    </row>
    <row r="13" spans="1:18" ht="16.5" thickBot="1" x14ac:dyDescent="0.3">
      <c r="A13" s="97"/>
      <c r="B13" s="438"/>
      <c r="C13" s="442" t="s">
        <v>315</v>
      </c>
      <c r="D13" s="442"/>
      <c r="E13" s="442"/>
      <c r="F13" s="73">
        <v>6.08E-2</v>
      </c>
      <c r="G13" s="173"/>
      <c r="H13" s="443" t="s">
        <v>316</v>
      </c>
      <c r="I13" s="444"/>
    </row>
    <row r="14" spans="1:18" ht="15" customHeight="1" x14ac:dyDescent="0.25">
      <c r="A14" s="97"/>
      <c r="B14" s="173"/>
      <c r="C14" s="173"/>
      <c r="D14" s="471" t="s">
        <v>317</v>
      </c>
      <c r="E14" s="472"/>
      <c r="F14" s="74">
        <f>SUM(F11:F13)</f>
        <v>9.9000000000000005E-2</v>
      </c>
      <c r="G14" s="173"/>
      <c r="H14" s="173"/>
      <c r="I14" s="98"/>
      <c r="P14" s="53"/>
    </row>
    <row r="15" spans="1:18" ht="16.5" thickBot="1" x14ac:dyDescent="0.3">
      <c r="A15" s="97"/>
      <c r="B15" s="173"/>
      <c r="C15" s="173"/>
      <c r="D15" s="473" t="s">
        <v>318</v>
      </c>
      <c r="E15" s="474"/>
      <c r="F15" s="75">
        <f>(1/(1-F14)-1)</f>
        <v>0.10987791342952269</v>
      </c>
      <c r="G15" s="173"/>
      <c r="H15" s="173"/>
      <c r="I15" s="98"/>
      <c r="L15" s="49"/>
      <c r="M15" s="50"/>
      <c r="N15" s="49"/>
      <c r="O15" s="49"/>
      <c r="P15" s="49"/>
      <c r="Q15" s="49"/>
      <c r="R15" s="49"/>
    </row>
    <row r="16" spans="1:18" ht="15.75" x14ac:dyDescent="0.25">
      <c r="A16" s="97"/>
      <c r="B16" s="173"/>
      <c r="C16" s="173"/>
      <c r="D16" s="173"/>
      <c r="E16" s="173"/>
      <c r="F16" s="173"/>
      <c r="G16" s="173"/>
      <c r="H16" s="173"/>
      <c r="I16" s="98"/>
    </row>
    <row r="17" spans="1:13" ht="16.5" thickBot="1" x14ac:dyDescent="0.3">
      <c r="A17" s="97"/>
      <c r="B17" s="173"/>
      <c r="C17" s="173"/>
      <c r="D17" s="173"/>
      <c r="E17" s="173"/>
      <c r="F17" s="173"/>
      <c r="G17" s="173"/>
      <c r="H17" s="173"/>
      <c r="I17" s="98"/>
    </row>
    <row r="18" spans="1:13" ht="16.5" thickBot="1" x14ac:dyDescent="0.3">
      <c r="A18" s="475" t="s">
        <v>319</v>
      </c>
      <c r="B18" s="427"/>
      <c r="C18" s="427"/>
      <c r="D18" s="427"/>
      <c r="E18" s="427"/>
      <c r="F18" s="427"/>
      <c r="G18" s="427"/>
      <c r="H18" s="427"/>
      <c r="I18" s="476"/>
      <c r="L18" s="54"/>
    </row>
    <row r="19" spans="1:13" ht="15.75" x14ac:dyDescent="0.25">
      <c r="A19" s="99" t="s">
        <v>320</v>
      </c>
      <c r="B19" s="477" t="s">
        <v>321</v>
      </c>
      <c r="C19" s="477"/>
      <c r="D19" s="477"/>
      <c r="E19" s="76" t="s">
        <v>322</v>
      </c>
      <c r="F19" s="76" t="s">
        <v>323</v>
      </c>
      <c r="G19" s="76" t="s">
        <v>324</v>
      </c>
      <c r="H19" s="76" t="s">
        <v>309</v>
      </c>
      <c r="I19" s="76" t="s">
        <v>320</v>
      </c>
      <c r="J19" s="48"/>
      <c r="K19" s="424" t="s">
        <v>325</v>
      </c>
      <c r="L19" s="424"/>
    </row>
    <row r="20" spans="1:13" ht="15.75" x14ac:dyDescent="0.25">
      <c r="A20" s="100" t="s">
        <v>261</v>
      </c>
      <c r="B20" s="425" t="s">
        <v>326</v>
      </c>
      <c r="C20" s="425"/>
      <c r="D20" s="425"/>
      <c r="E20" s="77">
        <v>0.66039999999999999</v>
      </c>
      <c r="F20" s="77">
        <v>0.17</v>
      </c>
      <c r="G20" s="77">
        <v>0.1</v>
      </c>
      <c r="H20" s="77">
        <f>F15</f>
        <v>0.10987791342952269</v>
      </c>
      <c r="I20" s="101">
        <f>TRUNC((1+E20)*(1+F20)*(1+G20)*(1+H20),4)</f>
        <v>2.3717000000000001</v>
      </c>
      <c r="J20" s="51"/>
      <c r="K20" s="55" t="s">
        <v>261</v>
      </c>
      <c r="L20" s="56">
        <f>I20</f>
        <v>2.3717000000000001</v>
      </c>
      <c r="M20" s="52"/>
    </row>
    <row r="21" spans="1:13" ht="15.75" x14ac:dyDescent="0.25">
      <c r="A21" s="100" t="s">
        <v>327</v>
      </c>
      <c r="B21" s="425" t="s">
        <v>328</v>
      </c>
      <c r="C21" s="425"/>
      <c r="D21" s="425"/>
      <c r="E21" s="77">
        <v>0.2</v>
      </c>
      <c r="F21" s="77">
        <v>0.15</v>
      </c>
      <c r="G21" s="77">
        <v>0.1</v>
      </c>
      <c r="H21" s="77">
        <f>F15</f>
        <v>0.10987791342952269</v>
      </c>
      <c r="I21" s="101">
        <f>TRUNC((1+E21)*(1+F21)*(1+G21)*(1+H21),4)</f>
        <v>1.6847000000000001</v>
      </c>
      <c r="K21" s="55" t="s">
        <v>297</v>
      </c>
      <c r="L21" s="56">
        <f>I21</f>
        <v>1.6847000000000001</v>
      </c>
    </row>
    <row r="22" spans="1:13" ht="15.75" x14ac:dyDescent="0.25">
      <c r="A22" s="102" t="s">
        <v>298</v>
      </c>
      <c r="B22" s="478" t="s">
        <v>329</v>
      </c>
      <c r="C22" s="479"/>
      <c r="D22" s="480"/>
      <c r="E22" s="78">
        <v>0</v>
      </c>
      <c r="F22" s="78">
        <v>0.15</v>
      </c>
      <c r="G22" s="78">
        <v>0.1</v>
      </c>
      <c r="H22" s="78">
        <v>0.1416</v>
      </c>
      <c r="I22" s="101">
        <f>TRUNC((1+E22)*(1+F22)*(1+G22)*(1+H22),4)</f>
        <v>1.4440999999999999</v>
      </c>
      <c r="K22" s="55" t="s">
        <v>298</v>
      </c>
      <c r="L22" s="56">
        <f>I22</f>
        <v>1.4440999999999999</v>
      </c>
    </row>
    <row r="23" spans="1:13" ht="16.5" thickBot="1" x14ac:dyDescent="0.3">
      <c r="A23" s="103" t="s">
        <v>330</v>
      </c>
      <c r="B23" s="481" t="s">
        <v>331</v>
      </c>
      <c r="C23" s="481"/>
      <c r="D23" s="481"/>
      <c r="E23" s="79">
        <v>0</v>
      </c>
      <c r="F23" s="79">
        <v>0</v>
      </c>
      <c r="G23" s="79">
        <v>0.1</v>
      </c>
      <c r="H23" s="79">
        <f>F15</f>
        <v>0.10987791342952269</v>
      </c>
      <c r="I23" s="104">
        <f>TRUNC((1+E23)*(1+F23)*(1+G23)*(1+H23),4)</f>
        <v>1.2208000000000001</v>
      </c>
      <c r="K23" s="57" t="s">
        <v>308</v>
      </c>
      <c r="L23" s="56">
        <f>I23</f>
        <v>1.2208000000000001</v>
      </c>
    </row>
    <row r="24" spans="1:13" ht="15.75" x14ac:dyDescent="0.25">
      <c r="A24" s="105"/>
      <c r="B24" s="80"/>
      <c r="C24" s="80"/>
      <c r="D24" s="80"/>
      <c r="E24" s="80"/>
      <c r="F24" s="80"/>
      <c r="G24" s="80"/>
      <c r="H24" s="80"/>
      <c r="I24" s="106"/>
    </row>
    <row r="25" spans="1:13" ht="15.75" x14ac:dyDescent="0.25">
      <c r="A25" s="448" t="s">
        <v>332</v>
      </c>
      <c r="B25" s="449"/>
      <c r="C25" s="449"/>
      <c r="D25" s="449"/>
      <c r="E25" s="449"/>
      <c r="F25" s="449"/>
      <c r="G25" s="449"/>
      <c r="H25" s="449"/>
      <c r="I25" s="450"/>
    </row>
    <row r="26" spans="1:13" ht="15.75" x14ac:dyDescent="0.25">
      <c r="A26" s="97"/>
      <c r="B26" s="173"/>
      <c r="C26" s="173"/>
      <c r="D26" s="173"/>
      <c r="E26" s="173"/>
      <c r="F26" s="173"/>
      <c r="G26" s="173"/>
      <c r="H26" s="173"/>
      <c r="I26" s="98"/>
    </row>
    <row r="27" spans="1:13" ht="15.75" x14ac:dyDescent="0.25">
      <c r="A27" s="448" t="s">
        <v>333</v>
      </c>
      <c r="B27" s="449"/>
      <c r="C27" s="449"/>
      <c r="D27" s="449"/>
      <c r="E27" s="449"/>
      <c r="F27" s="449"/>
      <c r="G27" s="449"/>
      <c r="H27" s="449"/>
      <c r="I27" s="450"/>
    </row>
    <row r="28" spans="1:13" ht="15.75" x14ac:dyDescent="0.25">
      <c r="A28" s="448" t="s">
        <v>334</v>
      </c>
      <c r="B28" s="449"/>
      <c r="C28" s="449"/>
      <c r="D28" s="449"/>
      <c r="E28" s="449"/>
      <c r="F28" s="449"/>
      <c r="G28" s="449"/>
      <c r="H28" s="449"/>
      <c r="I28" s="450"/>
    </row>
    <row r="29" spans="1:13" ht="15.75" x14ac:dyDescent="0.25">
      <c r="A29" s="97"/>
      <c r="B29" s="173"/>
      <c r="C29" s="173"/>
      <c r="D29" s="173"/>
      <c r="E29" s="173"/>
      <c r="F29" s="173"/>
      <c r="G29" s="173"/>
      <c r="H29" s="173"/>
      <c r="I29" s="98"/>
    </row>
    <row r="30" spans="1:13" ht="15.75" x14ac:dyDescent="0.25">
      <c r="A30" s="448" t="s">
        <v>335</v>
      </c>
      <c r="B30" s="449"/>
      <c r="C30" s="449"/>
      <c r="D30" s="449"/>
      <c r="E30" s="449"/>
      <c r="F30" s="449"/>
      <c r="G30" s="449"/>
      <c r="H30" s="449"/>
      <c r="I30" s="450"/>
    </row>
    <row r="31" spans="1:13" ht="15.75" x14ac:dyDescent="0.25">
      <c r="A31" s="97"/>
      <c r="B31" s="173"/>
      <c r="C31" s="173"/>
      <c r="D31" s="173"/>
      <c r="E31" s="173"/>
      <c r="F31" s="173"/>
      <c r="G31" s="173"/>
      <c r="H31" s="173"/>
      <c r="I31" s="98"/>
    </row>
    <row r="32" spans="1:13" ht="30" customHeight="1" x14ac:dyDescent="0.25">
      <c r="A32" s="451" t="s">
        <v>336</v>
      </c>
      <c r="B32" s="452"/>
      <c r="C32" s="452"/>
      <c r="D32" s="452"/>
      <c r="E32" s="452"/>
      <c r="F32" s="452"/>
      <c r="G32" s="452"/>
      <c r="H32" s="452"/>
      <c r="I32" s="453"/>
    </row>
    <row r="33" spans="1:13" ht="15.75" x14ac:dyDescent="0.25">
      <c r="A33" s="97"/>
      <c r="B33" s="173"/>
      <c r="C33" s="173"/>
      <c r="D33" s="173"/>
      <c r="E33" s="173"/>
      <c r="F33" s="173"/>
      <c r="G33" s="173"/>
      <c r="H33" s="173"/>
      <c r="I33" s="98"/>
    </row>
    <row r="34" spans="1:13" ht="30" customHeight="1" x14ac:dyDescent="0.25">
      <c r="A34" s="454" t="s">
        <v>340</v>
      </c>
      <c r="B34" s="455"/>
      <c r="C34" s="455"/>
      <c r="D34" s="455"/>
      <c r="E34" s="455"/>
      <c r="F34" s="455"/>
      <c r="G34" s="455"/>
      <c r="H34" s="455"/>
      <c r="I34" s="456"/>
    </row>
    <row r="35" spans="1:13" ht="15.75" x14ac:dyDescent="0.25">
      <c r="A35" s="97"/>
      <c r="B35" s="173"/>
      <c r="C35" s="173"/>
      <c r="D35" s="173"/>
      <c r="E35" s="173"/>
      <c r="F35" s="173"/>
      <c r="G35" s="173"/>
      <c r="H35" s="173"/>
      <c r="I35" s="98"/>
    </row>
    <row r="36" spans="1:13" ht="60" customHeight="1" x14ac:dyDescent="0.25">
      <c r="A36" s="457" t="s">
        <v>337</v>
      </c>
      <c r="B36" s="458"/>
      <c r="C36" s="458"/>
      <c r="D36" s="458"/>
      <c r="E36" s="458"/>
      <c r="F36" s="458"/>
      <c r="G36" s="458"/>
      <c r="H36" s="458"/>
      <c r="I36" s="459"/>
      <c r="J36" s="30"/>
    </row>
    <row r="37" spans="1:13" ht="15.75" x14ac:dyDescent="0.25">
      <c r="A37" s="97"/>
      <c r="B37" s="173"/>
      <c r="C37" s="173"/>
      <c r="D37" s="173"/>
      <c r="E37" s="173"/>
      <c r="F37" s="173"/>
      <c r="G37" s="173"/>
      <c r="H37" s="173"/>
      <c r="I37" s="98"/>
    </row>
    <row r="38" spans="1:13" ht="32.25" customHeight="1" x14ac:dyDescent="0.25">
      <c r="A38" s="457" t="s">
        <v>341</v>
      </c>
      <c r="B38" s="458"/>
      <c r="C38" s="458"/>
      <c r="D38" s="458"/>
      <c r="E38" s="458"/>
      <c r="F38" s="458"/>
      <c r="G38" s="458"/>
      <c r="H38" s="458"/>
      <c r="I38" s="459"/>
      <c r="J38" s="58"/>
      <c r="K38" s="58"/>
      <c r="L38" s="58"/>
      <c r="M38" s="58"/>
    </row>
    <row r="39" spans="1:13" ht="16.5" customHeight="1" x14ac:dyDescent="0.25">
      <c r="A39" s="107"/>
      <c r="B39" s="174"/>
      <c r="C39" s="174"/>
      <c r="D39" s="174"/>
      <c r="E39" s="174"/>
      <c r="F39" s="174"/>
      <c r="G39" s="174"/>
      <c r="H39" s="174"/>
      <c r="I39" s="108"/>
      <c r="J39" s="58"/>
      <c r="K39" s="58"/>
      <c r="L39" s="58"/>
      <c r="M39" s="58"/>
    </row>
    <row r="40" spans="1:13" ht="30" customHeight="1" thickBot="1" x14ac:dyDescent="0.3">
      <c r="A40" s="457" t="s">
        <v>338</v>
      </c>
      <c r="B40" s="458"/>
      <c r="C40" s="458"/>
      <c r="D40" s="458"/>
      <c r="E40" s="458"/>
      <c r="F40" s="458"/>
      <c r="G40" s="458"/>
      <c r="H40" s="458"/>
      <c r="I40" s="459"/>
      <c r="J40" s="58"/>
      <c r="K40" s="58"/>
      <c r="L40" s="58"/>
      <c r="M40" s="58"/>
    </row>
    <row r="41" spans="1:13" x14ac:dyDescent="0.25">
      <c r="A41" s="468"/>
      <c r="B41" s="469"/>
      <c r="C41" s="469"/>
      <c r="D41" s="469"/>
      <c r="E41" s="469"/>
      <c r="F41" s="469"/>
      <c r="G41" s="469"/>
      <c r="H41" s="469"/>
      <c r="I41" s="470"/>
    </row>
    <row r="42" spans="1:13" ht="177" customHeight="1" x14ac:dyDescent="0.25">
      <c r="A42" s="445"/>
      <c r="B42" s="446"/>
      <c r="C42" s="446"/>
      <c r="D42" s="446"/>
      <c r="E42" s="446"/>
      <c r="F42" s="446"/>
      <c r="G42" s="446"/>
      <c r="H42" s="446"/>
      <c r="I42" s="447"/>
    </row>
  </sheetData>
  <mergeCells count="34">
    <mergeCell ref="A1:I1"/>
    <mergeCell ref="A2:I2"/>
    <mergeCell ref="A3:I3"/>
    <mergeCell ref="B5:I5"/>
    <mergeCell ref="A41:I41"/>
    <mergeCell ref="A28:I28"/>
    <mergeCell ref="D14:E14"/>
    <mergeCell ref="D15:E15"/>
    <mergeCell ref="A18:I18"/>
    <mergeCell ref="B19:D19"/>
    <mergeCell ref="B21:D21"/>
    <mergeCell ref="B22:D22"/>
    <mergeCell ref="B23:D23"/>
    <mergeCell ref="A25:I25"/>
    <mergeCell ref="A27:I27"/>
    <mergeCell ref="A42:I42"/>
    <mergeCell ref="A30:I30"/>
    <mergeCell ref="A32:I32"/>
    <mergeCell ref="A34:I34"/>
    <mergeCell ref="A36:I36"/>
    <mergeCell ref="A38:I38"/>
    <mergeCell ref="A40:I40"/>
    <mergeCell ref="K19:L19"/>
    <mergeCell ref="B20:D20"/>
    <mergeCell ref="A7:I7"/>
    <mergeCell ref="B9:F9"/>
    <mergeCell ref="H9:I11"/>
    <mergeCell ref="B10:E10"/>
    <mergeCell ref="B11:B13"/>
    <mergeCell ref="C11:E11"/>
    <mergeCell ref="C12:E12"/>
    <mergeCell ref="H12:I12"/>
    <mergeCell ref="C13:E13"/>
    <mergeCell ref="H13:I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1</xdr:col>
                <xdr:colOff>200025</xdr:colOff>
                <xdr:row>15</xdr:row>
                <xdr:rowOff>0</xdr:rowOff>
              </from>
              <to>
                <xdr:col>8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819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118A-614A-4A61-877C-3C7212B1341A}">
  <dimension ref="A2:V26"/>
  <sheetViews>
    <sheetView topLeftCell="A4" zoomScale="85" zoomScaleNormal="85" workbookViewId="0">
      <selection activeCell="V26" sqref="V26"/>
    </sheetView>
  </sheetViews>
  <sheetFormatPr defaultRowHeight="14.25" x14ac:dyDescent="0.2"/>
  <sheetData>
    <row r="2" spans="1:1" x14ac:dyDescent="0.2">
      <c r="A2" s="118" t="s">
        <v>342</v>
      </c>
    </row>
    <row r="3" spans="1:1" x14ac:dyDescent="0.2">
      <c r="A3" t="s">
        <v>343</v>
      </c>
    </row>
    <row r="4" spans="1:1" x14ac:dyDescent="0.2">
      <c r="A4" t="s">
        <v>344</v>
      </c>
    </row>
    <row r="5" spans="1:1" x14ac:dyDescent="0.2">
      <c r="A5" t="s">
        <v>345</v>
      </c>
    </row>
    <row r="6" spans="1:1" x14ac:dyDescent="0.2">
      <c r="A6" t="s">
        <v>346</v>
      </c>
    </row>
    <row r="26" spans="22:22" x14ac:dyDescent="0.2">
      <c r="V26">
        <f>303.687/302.16</f>
        <v>1.0050536139793487</v>
      </c>
    </row>
  </sheetData>
  <hyperlinks>
    <hyperlink ref="A2" r:id="rId1" xr:uid="{97619C50-AB0E-4863-BA5F-76FC8BC12749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B6BE7-D18F-472E-8E94-9789C020F389}">
  <sheetPr>
    <pageSetUpPr fitToPage="1"/>
  </sheetPr>
  <dimension ref="B1:K27"/>
  <sheetViews>
    <sheetView showGridLines="0" tabSelected="1" showRuler="0" zoomScale="70" zoomScaleNormal="70" zoomScaleSheetLayoutView="115" zoomScalePageLayoutView="85" workbookViewId="0">
      <selection activeCell="D9" sqref="D9"/>
    </sheetView>
  </sheetViews>
  <sheetFormatPr defaultColWidth="3.375" defaultRowHeight="15" x14ac:dyDescent="0.2"/>
  <cols>
    <col min="1" max="1" width="6" style="10" customWidth="1"/>
    <col min="2" max="2" width="14.75" style="10" customWidth="1"/>
    <col min="3" max="3" width="11.875" style="10" customWidth="1"/>
    <col min="4" max="4" width="50.25" style="10" customWidth="1"/>
    <col min="5" max="5" width="11.625" style="10" customWidth="1"/>
    <col min="6" max="7" width="17.5" style="10" customWidth="1"/>
    <col min="8" max="8" width="6" style="10" customWidth="1"/>
    <col min="9" max="10" width="3.375" style="10"/>
    <col min="11" max="12" width="14.375" style="10" bestFit="1" customWidth="1"/>
    <col min="13" max="16384" width="3.375" style="10"/>
  </cols>
  <sheetData>
    <row r="1" spans="2:11" x14ac:dyDescent="0.2">
      <c r="B1" s="28">
        <v>45566</v>
      </c>
    </row>
    <row r="2" spans="2:11" s="17" customFormat="1" ht="20.25" customHeight="1" x14ac:dyDescent="0.25">
      <c r="B2" s="20" t="s">
        <v>258</v>
      </c>
      <c r="C2" s="18"/>
      <c r="D2" s="19"/>
      <c r="E2" s="18"/>
      <c r="F2" s="18"/>
      <c r="G2" s="18"/>
    </row>
    <row r="3" spans="2:11" s="17" customFormat="1" ht="24" customHeight="1" x14ac:dyDescent="0.25">
      <c r="B3" s="505" t="s">
        <v>2603</v>
      </c>
      <c r="C3" s="505"/>
      <c r="D3" s="505"/>
      <c r="E3" s="505"/>
      <c r="F3" s="505"/>
      <c r="G3" s="505"/>
    </row>
    <row r="4" spans="2:11" ht="27" customHeight="1" x14ac:dyDescent="0.2">
      <c r="B4" s="490" t="s">
        <v>244</v>
      </c>
      <c r="C4" s="492" t="s">
        <v>0</v>
      </c>
      <c r="D4" s="492" t="s">
        <v>243</v>
      </c>
      <c r="E4" s="492" t="s">
        <v>242</v>
      </c>
      <c r="F4" s="482" t="s">
        <v>257</v>
      </c>
      <c r="G4" s="483"/>
      <c r="H4" s="27" t="s">
        <v>256</v>
      </c>
      <c r="I4" s="10" t="s">
        <v>2594</v>
      </c>
    </row>
    <row r="5" spans="2:11" ht="28.5" customHeight="1" x14ac:dyDescent="0.2">
      <c r="B5" s="491"/>
      <c r="C5" s="493"/>
      <c r="D5" s="493"/>
      <c r="E5" s="493"/>
      <c r="F5" s="15" t="s">
        <v>255</v>
      </c>
      <c r="G5" s="14" t="s">
        <v>254</v>
      </c>
    </row>
    <row r="6" spans="2:11" ht="33.75" customHeight="1" x14ac:dyDescent="0.2">
      <c r="B6" s="484" t="s">
        <v>253</v>
      </c>
      <c r="C6" s="13" t="s">
        <v>252</v>
      </c>
      <c r="D6" s="26" t="s">
        <v>251</v>
      </c>
      <c r="E6" s="13" t="s">
        <v>246</v>
      </c>
      <c r="F6" s="25">
        <v>35.28</v>
      </c>
      <c r="G6" s="24">
        <v>6.33</v>
      </c>
    </row>
    <row r="7" spans="2:11" ht="33.75" customHeight="1" x14ac:dyDescent="0.2">
      <c r="B7" s="489"/>
      <c r="C7" s="13" t="s">
        <v>1149</v>
      </c>
      <c r="D7" s="26" t="s">
        <v>1150</v>
      </c>
      <c r="E7" s="13" t="s">
        <v>246</v>
      </c>
      <c r="F7" s="25">
        <v>62.59</v>
      </c>
      <c r="G7" s="24">
        <v>33.64</v>
      </c>
    </row>
    <row r="8" spans="2:11" ht="33.75" customHeight="1" x14ac:dyDescent="0.2">
      <c r="B8" s="489"/>
      <c r="C8" s="13" t="s">
        <v>250</v>
      </c>
      <c r="D8" s="26" t="s">
        <v>249</v>
      </c>
      <c r="E8" s="13" t="s">
        <v>246</v>
      </c>
      <c r="F8" s="25">
        <v>78.47</v>
      </c>
      <c r="G8" s="24">
        <v>22.75</v>
      </c>
    </row>
    <row r="9" spans="2:11" ht="33.75" customHeight="1" x14ac:dyDescent="0.2">
      <c r="B9" s="489"/>
      <c r="C9" s="13" t="s">
        <v>1151</v>
      </c>
      <c r="D9" s="26" t="s">
        <v>1152</v>
      </c>
      <c r="E9" s="13" t="s">
        <v>246</v>
      </c>
      <c r="F9" s="25">
        <v>55.73</v>
      </c>
      <c r="G9" s="24">
        <v>17.2</v>
      </c>
    </row>
    <row r="10" spans="2:11" ht="33.75" customHeight="1" x14ac:dyDescent="0.2">
      <c r="B10" s="485"/>
      <c r="C10" s="13" t="s">
        <v>248</v>
      </c>
      <c r="D10" s="26" t="s">
        <v>247</v>
      </c>
      <c r="E10" s="13" t="s">
        <v>246</v>
      </c>
      <c r="F10" s="25">
        <v>83.04</v>
      </c>
      <c r="G10" s="24">
        <v>44.51</v>
      </c>
    </row>
    <row r="11" spans="2:11" x14ac:dyDescent="0.2">
      <c r="B11" s="11" t="s">
        <v>215</v>
      </c>
      <c r="C11" s="22"/>
      <c r="D11" s="23"/>
      <c r="E11" s="22"/>
      <c r="F11" s="21"/>
      <c r="G11" s="21"/>
    </row>
    <row r="12" spans="2:11" ht="35.1" customHeight="1" x14ac:dyDescent="0.2"/>
    <row r="13" spans="2:11" s="17" customFormat="1" ht="20.25" customHeight="1" x14ac:dyDescent="0.25">
      <c r="B13" s="509" t="s">
        <v>245</v>
      </c>
      <c r="C13" s="509"/>
      <c r="D13" s="509"/>
      <c r="E13" s="509"/>
      <c r="F13" s="509"/>
      <c r="G13" s="509"/>
    </row>
    <row r="14" spans="2:11" s="17" customFormat="1" ht="24" customHeight="1" x14ac:dyDescent="0.25">
      <c r="B14" s="505" t="s">
        <v>2603</v>
      </c>
      <c r="C14" s="505"/>
      <c r="D14" s="505"/>
      <c r="E14" s="505"/>
      <c r="F14" s="505"/>
      <c r="G14" s="505"/>
      <c r="H14" s="507"/>
      <c r="I14" s="507"/>
      <c r="J14" s="506"/>
      <c r="K14" s="506"/>
    </row>
    <row r="15" spans="2:11" ht="31.5" x14ac:dyDescent="0.2">
      <c r="B15" s="16" t="s">
        <v>244</v>
      </c>
      <c r="C15" s="15" t="s">
        <v>0</v>
      </c>
      <c r="D15" s="482" t="s">
        <v>243</v>
      </c>
      <c r="E15" s="488"/>
      <c r="F15" s="15" t="s">
        <v>242</v>
      </c>
      <c r="G15" s="14" t="s">
        <v>241</v>
      </c>
      <c r="H15" s="508"/>
      <c r="I15" s="508"/>
      <c r="J15" s="508"/>
      <c r="K15" s="508"/>
    </row>
    <row r="16" spans="2:11" ht="27" customHeight="1" x14ac:dyDescent="0.2">
      <c r="B16" s="484" t="s">
        <v>240</v>
      </c>
      <c r="C16" s="13" t="s">
        <v>239</v>
      </c>
      <c r="D16" s="486" t="s">
        <v>1153</v>
      </c>
      <c r="E16" s="487"/>
      <c r="F16" s="13" t="s">
        <v>237</v>
      </c>
      <c r="G16" s="12">
        <v>48.89</v>
      </c>
      <c r="H16" s="508"/>
      <c r="I16" s="508"/>
      <c r="J16" s="508"/>
      <c r="K16" s="508"/>
    </row>
    <row r="17" spans="2:7" ht="27" customHeight="1" x14ac:dyDescent="0.2">
      <c r="B17" s="485"/>
      <c r="C17" s="13" t="s">
        <v>238</v>
      </c>
      <c r="D17" s="486" t="s">
        <v>1154</v>
      </c>
      <c r="E17" s="487"/>
      <c r="F17" s="13" t="s">
        <v>237</v>
      </c>
      <c r="G17" s="12">
        <v>46.97</v>
      </c>
    </row>
    <row r="18" spans="2:7" ht="27" customHeight="1" x14ac:dyDescent="0.2">
      <c r="B18" s="484" t="s">
        <v>236</v>
      </c>
      <c r="C18" s="13" t="s">
        <v>235</v>
      </c>
      <c r="D18" s="486" t="s">
        <v>222</v>
      </c>
      <c r="E18" s="487"/>
      <c r="F18" s="13" t="s">
        <v>219</v>
      </c>
      <c r="G18" s="12">
        <v>463.66</v>
      </c>
    </row>
    <row r="19" spans="2:7" ht="27" customHeight="1" x14ac:dyDescent="0.2">
      <c r="B19" s="485"/>
      <c r="C19" s="13" t="s">
        <v>234</v>
      </c>
      <c r="D19" s="486" t="s">
        <v>220</v>
      </c>
      <c r="E19" s="487"/>
      <c r="F19" s="13" t="s">
        <v>219</v>
      </c>
      <c r="G19" s="12">
        <v>41.81</v>
      </c>
    </row>
    <row r="20" spans="2:7" ht="27" customHeight="1" x14ac:dyDescent="0.2">
      <c r="B20" s="484" t="s">
        <v>233</v>
      </c>
      <c r="C20" s="13" t="s">
        <v>232</v>
      </c>
      <c r="D20" s="486" t="s">
        <v>231</v>
      </c>
      <c r="E20" s="487"/>
      <c r="F20" s="13" t="s">
        <v>21</v>
      </c>
      <c r="G20" s="12">
        <v>5910.44</v>
      </c>
    </row>
    <row r="21" spans="2:7" ht="27" customHeight="1" x14ac:dyDescent="0.2">
      <c r="B21" s="489"/>
      <c r="C21" s="13" t="s">
        <v>230</v>
      </c>
      <c r="D21" s="486" t="s">
        <v>229</v>
      </c>
      <c r="E21" s="487"/>
      <c r="F21" s="13" t="s">
        <v>21</v>
      </c>
      <c r="G21" s="12">
        <v>4533.32</v>
      </c>
    </row>
    <row r="22" spans="2:7" ht="27" customHeight="1" x14ac:dyDescent="0.2">
      <c r="B22" s="489"/>
      <c r="C22" s="13" t="s">
        <v>228</v>
      </c>
      <c r="D22" s="486" t="s">
        <v>227</v>
      </c>
      <c r="E22" s="487"/>
      <c r="F22" s="13" t="s">
        <v>21</v>
      </c>
      <c r="G22" s="12">
        <v>3458.86</v>
      </c>
    </row>
    <row r="23" spans="2:7" ht="27" customHeight="1" x14ac:dyDescent="0.2">
      <c r="B23" s="489"/>
      <c r="C23" s="13" t="s">
        <v>226</v>
      </c>
      <c r="D23" s="486" t="s">
        <v>225</v>
      </c>
      <c r="E23" s="487"/>
      <c r="F23" s="13" t="s">
        <v>21</v>
      </c>
      <c r="G23" s="12">
        <v>4674.3999999999996</v>
      </c>
    </row>
    <row r="24" spans="2:7" ht="27" customHeight="1" x14ac:dyDescent="0.2">
      <c r="B24" s="485"/>
      <c r="C24" s="13" t="s">
        <v>1155</v>
      </c>
      <c r="D24" s="139" t="s">
        <v>1156</v>
      </c>
      <c r="E24" s="140"/>
      <c r="F24" s="13" t="s">
        <v>21</v>
      </c>
      <c r="G24" s="12">
        <v>923.93</v>
      </c>
    </row>
    <row r="25" spans="2:7" ht="27" customHeight="1" x14ac:dyDescent="0.2">
      <c r="B25" s="484" t="s">
        <v>224</v>
      </c>
      <c r="C25" s="13" t="s">
        <v>223</v>
      </c>
      <c r="D25" s="486" t="s">
        <v>222</v>
      </c>
      <c r="E25" s="487"/>
      <c r="F25" s="13" t="s">
        <v>219</v>
      </c>
      <c r="G25" s="12">
        <v>136.25</v>
      </c>
    </row>
    <row r="26" spans="2:7" ht="27" customHeight="1" x14ac:dyDescent="0.2">
      <c r="B26" s="485"/>
      <c r="C26" s="13" t="s">
        <v>221</v>
      </c>
      <c r="D26" s="486" t="s">
        <v>220</v>
      </c>
      <c r="E26" s="487"/>
      <c r="F26" s="13" t="s">
        <v>219</v>
      </c>
      <c r="G26" s="12">
        <v>203.54</v>
      </c>
    </row>
    <row r="27" spans="2:7" x14ac:dyDescent="0.2">
      <c r="B27" s="11" t="s">
        <v>215</v>
      </c>
    </row>
  </sheetData>
  <mergeCells count="24">
    <mergeCell ref="B3:G3"/>
    <mergeCell ref="B14:G14"/>
    <mergeCell ref="B13:G13"/>
    <mergeCell ref="B6:B10"/>
    <mergeCell ref="B4:B5"/>
    <mergeCell ref="C4:C5"/>
    <mergeCell ref="D4:D5"/>
    <mergeCell ref="E4:E5"/>
    <mergeCell ref="F4:G4"/>
    <mergeCell ref="B25:B26"/>
    <mergeCell ref="D25:E25"/>
    <mergeCell ref="D26:E26"/>
    <mergeCell ref="D15:E15"/>
    <mergeCell ref="B16:B17"/>
    <mergeCell ref="D16:E16"/>
    <mergeCell ref="D17:E17"/>
    <mergeCell ref="B18:B19"/>
    <mergeCell ref="D18:E18"/>
    <mergeCell ref="D19:E19"/>
    <mergeCell ref="B20:B24"/>
    <mergeCell ref="D20:E20"/>
    <mergeCell ref="D21:E21"/>
    <mergeCell ref="D22:E22"/>
    <mergeCell ref="D23:E23"/>
  </mergeCells>
  <pageMargins left="0.19685039370078741" right="0.19685039370078741" top="1.2" bottom="0.6692913385826772" header="0.25" footer="0.19685039370078741"/>
  <pageSetup paperSize="9" scale="68" fitToHeight="0" orientation="portrait" horizontalDpi="1200" verticalDpi="1200" r:id="rId1"/>
  <headerFooter>
    <oddHeader>&amp;C&amp;"Arial,Negrito"&amp;12&amp;G
&amp;16RELATÓRIO DE CONSOLIDAÇÃO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8" min="1" max="13" man="1"/>
    <brk id="54" max="16383" man="1"/>
    <brk id="78" min="1" max="1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9B23C-9F26-4B79-BFEC-BB8009949962}">
  <sheetPr>
    <pageSetUpPr fitToPage="1"/>
  </sheetPr>
  <dimension ref="A1:Z105"/>
  <sheetViews>
    <sheetView showGridLines="0" view="pageBreakPreview" zoomScale="70" zoomScaleNormal="70" zoomScaleSheetLayoutView="70" zoomScalePageLayoutView="70" workbookViewId="0">
      <selection activeCell="Z3" sqref="Z3"/>
    </sheetView>
  </sheetViews>
  <sheetFormatPr defaultColWidth="38" defaultRowHeight="14.25" x14ac:dyDescent="0.2"/>
  <cols>
    <col min="1" max="1" width="12.875" customWidth="1"/>
    <col min="2" max="2" width="41.75" customWidth="1"/>
    <col min="3" max="3" width="10.625" bestFit="1" customWidth="1"/>
    <col min="4" max="4" width="10.5" customWidth="1"/>
    <col min="5" max="5" width="9.25" customWidth="1"/>
    <col min="6" max="6" width="10.125" customWidth="1"/>
    <col min="7" max="7" width="8.375" customWidth="1"/>
    <col min="8" max="8" width="8" customWidth="1"/>
    <col min="9" max="9" width="8.125" customWidth="1"/>
    <col min="10" max="10" width="6.25" customWidth="1"/>
    <col min="11" max="11" width="7.625" customWidth="1"/>
    <col min="12" max="12" width="5.75" customWidth="1"/>
    <col min="13" max="13" width="8.125" customWidth="1"/>
    <col min="14" max="14" width="7" bestFit="1" customWidth="1"/>
    <col min="15" max="15" width="8.75" customWidth="1"/>
    <col min="16" max="16" width="6.25" customWidth="1"/>
    <col min="17" max="17" width="7.875" customWidth="1"/>
    <col min="18" max="18" width="6.125" customWidth="1"/>
    <col min="19" max="20" width="7.625" customWidth="1"/>
    <col min="21" max="21" width="8.625" customWidth="1"/>
    <col min="22" max="22" width="5.875" customWidth="1"/>
    <col min="23" max="23" width="9.625" customWidth="1"/>
    <col min="24" max="24" width="10.5" customWidth="1"/>
    <col min="25" max="25" width="12" customWidth="1"/>
  </cols>
  <sheetData>
    <row r="1" spans="1:26" ht="28.35" customHeight="1" x14ac:dyDescent="0.2">
      <c r="A1" s="496" t="s">
        <v>0</v>
      </c>
      <c r="B1" s="494" t="s">
        <v>1</v>
      </c>
      <c r="C1" s="494" t="s">
        <v>2</v>
      </c>
      <c r="D1" s="494" t="s">
        <v>3</v>
      </c>
      <c r="E1" s="494" t="s">
        <v>4</v>
      </c>
      <c r="F1" s="494"/>
      <c r="G1" s="494" t="s">
        <v>5</v>
      </c>
      <c r="H1" s="494"/>
      <c r="I1" s="494"/>
      <c r="J1" s="494"/>
      <c r="K1" s="494"/>
      <c r="L1" s="494"/>
      <c r="M1" s="494"/>
      <c r="N1" s="494"/>
      <c r="O1" s="494"/>
      <c r="P1" s="494"/>
      <c r="Q1" s="494" t="s">
        <v>6</v>
      </c>
      <c r="R1" s="494"/>
      <c r="S1" s="494"/>
      <c r="T1" s="494"/>
      <c r="U1" s="494"/>
      <c r="V1" s="494"/>
      <c r="W1" s="494" t="s">
        <v>7</v>
      </c>
      <c r="X1" s="494"/>
      <c r="Y1" s="495" t="s">
        <v>8</v>
      </c>
    </row>
    <row r="2" spans="1:26" ht="36" customHeight="1" x14ac:dyDescent="0.2">
      <c r="A2" s="496"/>
      <c r="B2" s="494"/>
      <c r="C2" s="494"/>
      <c r="D2" s="494"/>
      <c r="E2" s="494"/>
      <c r="F2" s="494"/>
      <c r="G2" s="494" t="s">
        <v>9</v>
      </c>
      <c r="H2" s="494"/>
      <c r="I2" s="494" t="s">
        <v>10</v>
      </c>
      <c r="J2" s="494"/>
      <c r="K2" s="494" t="s">
        <v>11</v>
      </c>
      <c r="L2" s="494"/>
      <c r="M2" s="494" t="s">
        <v>12</v>
      </c>
      <c r="N2" s="494"/>
      <c r="O2" s="494" t="s">
        <v>13</v>
      </c>
      <c r="P2" s="494"/>
      <c r="Q2" s="494" t="s">
        <v>14</v>
      </c>
      <c r="R2" s="494"/>
      <c r="S2" s="494" t="s">
        <v>15</v>
      </c>
      <c r="T2" s="494"/>
      <c r="U2" s="494" t="s">
        <v>16</v>
      </c>
      <c r="V2" s="494"/>
      <c r="W2" s="494"/>
      <c r="X2" s="494"/>
      <c r="Y2" s="495"/>
      <c r="Z2" t="s">
        <v>2594</v>
      </c>
    </row>
    <row r="3" spans="1:26" ht="28.35" customHeight="1" x14ac:dyDescent="0.2">
      <c r="A3" s="496"/>
      <c r="B3" s="494"/>
      <c r="C3" s="494"/>
      <c r="D3" s="8" t="s">
        <v>17</v>
      </c>
      <c r="E3" s="8" t="s">
        <v>18</v>
      </c>
      <c r="F3" s="8" t="s">
        <v>17</v>
      </c>
      <c r="G3" s="8" t="s">
        <v>18</v>
      </c>
      <c r="H3" s="8" t="s">
        <v>17</v>
      </c>
      <c r="I3" s="8" t="s">
        <v>18</v>
      </c>
      <c r="J3" s="8" t="s">
        <v>17</v>
      </c>
      <c r="K3" s="8" t="s">
        <v>18</v>
      </c>
      <c r="L3" s="8" t="s">
        <v>17</v>
      </c>
      <c r="M3" s="8" t="s">
        <v>18</v>
      </c>
      <c r="N3" s="8" t="s">
        <v>17</v>
      </c>
      <c r="O3" s="8" t="s">
        <v>18</v>
      </c>
      <c r="P3" s="8" t="s">
        <v>17</v>
      </c>
      <c r="Q3" s="8" t="s">
        <v>18</v>
      </c>
      <c r="R3" s="8" t="s">
        <v>17</v>
      </c>
      <c r="S3" s="8" t="s">
        <v>18</v>
      </c>
      <c r="T3" s="8" t="s">
        <v>17</v>
      </c>
      <c r="U3" s="8" t="s">
        <v>18</v>
      </c>
      <c r="V3" s="8" t="s">
        <v>17</v>
      </c>
      <c r="W3" s="8" t="s">
        <v>18</v>
      </c>
      <c r="X3" s="8" t="s">
        <v>17</v>
      </c>
      <c r="Y3" s="9" t="s">
        <v>17</v>
      </c>
    </row>
    <row r="4" spans="1:26" ht="25.5" customHeight="1" x14ac:dyDescent="0.2">
      <c r="A4" s="161" t="s">
        <v>2412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</row>
    <row r="5" spans="1:26" ht="28.35" customHeight="1" x14ac:dyDescent="0.2">
      <c r="A5" s="1" t="s">
        <v>19</v>
      </c>
      <c r="B5" s="2" t="s">
        <v>20</v>
      </c>
      <c r="C5" s="3" t="s">
        <v>21</v>
      </c>
      <c r="D5" s="4">
        <v>4915.72</v>
      </c>
      <c r="E5" s="5">
        <v>0.79300000000000004</v>
      </c>
      <c r="F5" s="4">
        <v>3898.16</v>
      </c>
      <c r="G5" s="5">
        <v>0.14990000000000001</v>
      </c>
      <c r="H5" s="4">
        <v>736.74</v>
      </c>
      <c r="I5" s="5">
        <v>5.4999999999999997E-3</v>
      </c>
      <c r="J5" s="4">
        <v>26.96</v>
      </c>
      <c r="K5" s="5">
        <v>0</v>
      </c>
      <c r="L5" s="4">
        <v>0</v>
      </c>
      <c r="M5" s="5">
        <v>0</v>
      </c>
      <c r="N5" s="4">
        <v>0</v>
      </c>
      <c r="O5" s="5">
        <v>5.9999999999999995E-4</v>
      </c>
      <c r="P5" s="4">
        <v>2.86</v>
      </c>
      <c r="Q5" s="5">
        <v>0</v>
      </c>
      <c r="R5" s="4">
        <v>0</v>
      </c>
      <c r="S5" s="5">
        <v>6.3E-2</v>
      </c>
      <c r="T5" s="4">
        <v>309.62</v>
      </c>
      <c r="U5" s="5">
        <v>2E-3</v>
      </c>
      <c r="V5" s="4">
        <v>9.98</v>
      </c>
      <c r="W5" s="5">
        <v>1.014</v>
      </c>
      <c r="X5" s="4">
        <v>4984.34</v>
      </c>
      <c r="Y5" s="6">
        <v>9900.0499999999993</v>
      </c>
      <c r="Z5" s="163"/>
    </row>
    <row r="6" spans="1:26" ht="28.35" customHeight="1" x14ac:dyDescent="0.2">
      <c r="A6" s="1" t="s">
        <v>22</v>
      </c>
      <c r="B6" s="2" t="s">
        <v>23</v>
      </c>
      <c r="C6" s="3" t="s">
        <v>21</v>
      </c>
      <c r="D6" s="4">
        <v>6554.29</v>
      </c>
      <c r="E6" s="5">
        <v>0.79300000000000004</v>
      </c>
      <c r="F6" s="4">
        <v>5197.55</v>
      </c>
      <c r="G6" s="5">
        <v>0.1124</v>
      </c>
      <c r="H6" s="4">
        <v>736.74</v>
      </c>
      <c r="I6" s="5">
        <v>4.1000000000000003E-3</v>
      </c>
      <c r="J6" s="4">
        <v>26.96</v>
      </c>
      <c r="K6" s="5">
        <v>0</v>
      </c>
      <c r="L6" s="4">
        <v>0</v>
      </c>
      <c r="M6" s="5">
        <v>0</v>
      </c>
      <c r="N6" s="4">
        <v>0</v>
      </c>
      <c r="O6" s="5">
        <v>4.0000000000000002E-4</v>
      </c>
      <c r="P6" s="4">
        <v>2.86</v>
      </c>
      <c r="Q6" s="5">
        <v>0</v>
      </c>
      <c r="R6" s="4">
        <v>0</v>
      </c>
      <c r="S6" s="5">
        <v>4.7199999999999999E-2</v>
      </c>
      <c r="T6" s="4">
        <v>309.62</v>
      </c>
      <c r="U6" s="5">
        <v>1.5E-3</v>
      </c>
      <c r="V6" s="4">
        <v>9.98</v>
      </c>
      <c r="W6" s="5">
        <v>0.9587</v>
      </c>
      <c r="X6" s="4">
        <v>6283.72</v>
      </c>
      <c r="Y6" s="6">
        <v>12838.01</v>
      </c>
    </row>
    <row r="7" spans="1:26" ht="28.35" customHeight="1" x14ac:dyDescent="0.2">
      <c r="A7" s="1" t="s">
        <v>24</v>
      </c>
      <c r="B7" s="2" t="s">
        <v>25</v>
      </c>
      <c r="C7" s="3" t="s">
        <v>21</v>
      </c>
      <c r="D7" s="4">
        <v>12196.82</v>
      </c>
      <c r="E7" s="5">
        <v>0.79300000000000004</v>
      </c>
      <c r="F7" s="4">
        <v>9672.08</v>
      </c>
      <c r="G7" s="5">
        <v>6.0400000000000002E-2</v>
      </c>
      <c r="H7" s="4">
        <v>736.74</v>
      </c>
      <c r="I7" s="5">
        <v>2.2000000000000001E-3</v>
      </c>
      <c r="J7" s="4">
        <v>26.96</v>
      </c>
      <c r="K7" s="5">
        <v>0</v>
      </c>
      <c r="L7" s="4">
        <v>0</v>
      </c>
      <c r="M7" s="5">
        <v>0</v>
      </c>
      <c r="N7" s="4">
        <v>0</v>
      </c>
      <c r="O7" s="5">
        <v>2.0000000000000001E-4</v>
      </c>
      <c r="P7" s="4">
        <v>2.86</v>
      </c>
      <c r="Q7" s="5">
        <v>0</v>
      </c>
      <c r="R7" s="4">
        <v>0</v>
      </c>
      <c r="S7" s="5">
        <v>2.5399999999999999E-2</v>
      </c>
      <c r="T7" s="4">
        <v>309.62</v>
      </c>
      <c r="U7" s="5">
        <v>8.0000000000000004E-4</v>
      </c>
      <c r="V7" s="4">
        <v>9.98</v>
      </c>
      <c r="W7" s="5">
        <v>0.8821</v>
      </c>
      <c r="X7" s="4">
        <v>10758.25</v>
      </c>
      <c r="Y7" s="6">
        <v>22955.07</v>
      </c>
    </row>
    <row r="8" spans="1:26" ht="28.35" customHeight="1" x14ac:dyDescent="0.2">
      <c r="A8" s="1" t="s">
        <v>26</v>
      </c>
      <c r="B8" s="2" t="s">
        <v>27</v>
      </c>
      <c r="C8" s="3" t="s">
        <v>21</v>
      </c>
      <c r="D8" s="4">
        <v>4417.8100000000004</v>
      </c>
      <c r="E8" s="5">
        <v>0.79590000000000005</v>
      </c>
      <c r="F8" s="4">
        <v>3516.13</v>
      </c>
      <c r="G8" s="5">
        <v>0.1668</v>
      </c>
      <c r="H8" s="4">
        <v>736.74</v>
      </c>
      <c r="I8" s="5">
        <v>0</v>
      </c>
      <c r="J8" s="4">
        <v>0</v>
      </c>
      <c r="K8" s="5">
        <v>0</v>
      </c>
      <c r="L8" s="4">
        <v>0</v>
      </c>
      <c r="M8" s="5">
        <v>0</v>
      </c>
      <c r="N8" s="4">
        <v>0</v>
      </c>
      <c r="O8" s="5">
        <v>8.0000000000000004E-4</v>
      </c>
      <c r="P8" s="4">
        <v>3.5</v>
      </c>
      <c r="Q8" s="5">
        <v>0</v>
      </c>
      <c r="R8" s="4">
        <v>0</v>
      </c>
      <c r="S8" s="5">
        <v>7.0099999999999996E-2</v>
      </c>
      <c r="T8" s="4">
        <v>309.62</v>
      </c>
      <c r="U8" s="5">
        <v>2.3E-3</v>
      </c>
      <c r="V8" s="4">
        <v>9.98</v>
      </c>
      <c r="W8" s="5">
        <v>1.0358000000000001</v>
      </c>
      <c r="X8" s="4">
        <v>4575.97</v>
      </c>
      <c r="Y8" s="6">
        <v>8993.7800000000007</v>
      </c>
    </row>
    <row r="9" spans="1:26" ht="28.35" customHeight="1" x14ac:dyDescent="0.2">
      <c r="A9" s="1" t="s">
        <v>28</v>
      </c>
      <c r="B9" s="2" t="s">
        <v>29</v>
      </c>
      <c r="C9" s="3" t="s">
        <v>21</v>
      </c>
      <c r="D9" s="4">
        <v>5699.98</v>
      </c>
      <c r="E9" s="5">
        <v>0.79590000000000005</v>
      </c>
      <c r="F9" s="4">
        <v>4536.6099999999997</v>
      </c>
      <c r="G9" s="5">
        <v>0.1293</v>
      </c>
      <c r="H9" s="4">
        <v>736.74</v>
      </c>
      <c r="I9" s="5">
        <v>0</v>
      </c>
      <c r="J9" s="4">
        <v>0</v>
      </c>
      <c r="K9" s="5">
        <v>0</v>
      </c>
      <c r="L9" s="4">
        <v>0</v>
      </c>
      <c r="M9" s="5">
        <v>0</v>
      </c>
      <c r="N9" s="4">
        <v>0</v>
      </c>
      <c r="O9" s="5">
        <v>5.9999999999999995E-4</v>
      </c>
      <c r="P9" s="4">
        <v>3.5</v>
      </c>
      <c r="Q9" s="5">
        <v>0</v>
      </c>
      <c r="R9" s="4">
        <v>0</v>
      </c>
      <c r="S9" s="5">
        <v>5.4300000000000001E-2</v>
      </c>
      <c r="T9" s="4">
        <v>309.62</v>
      </c>
      <c r="U9" s="5">
        <v>1.8E-3</v>
      </c>
      <c r="V9" s="4">
        <v>9.98</v>
      </c>
      <c r="W9" s="5">
        <v>0.98180000000000001</v>
      </c>
      <c r="X9" s="4">
        <v>5596.45</v>
      </c>
      <c r="Y9" s="6">
        <v>11296.43</v>
      </c>
    </row>
    <row r="10" spans="1:26" ht="28.35" customHeight="1" x14ac:dyDescent="0.2">
      <c r="A10" s="1" t="s">
        <v>30</v>
      </c>
      <c r="B10" s="2" t="s">
        <v>31</v>
      </c>
      <c r="C10" s="3" t="s">
        <v>21</v>
      </c>
      <c r="D10" s="4">
        <v>10119.99</v>
      </c>
      <c r="E10" s="5">
        <v>0.79590000000000005</v>
      </c>
      <c r="F10" s="4">
        <v>8054.5</v>
      </c>
      <c r="G10" s="5">
        <v>7.2800000000000004E-2</v>
      </c>
      <c r="H10" s="4">
        <v>736.74</v>
      </c>
      <c r="I10" s="5">
        <v>0</v>
      </c>
      <c r="J10" s="4">
        <v>0</v>
      </c>
      <c r="K10" s="5">
        <v>0</v>
      </c>
      <c r="L10" s="4">
        <v>0</v>
      </c>
      <c r="M10" s="5">
        <v>0</v>
      </c>
      <c r="N10" s="4">
        <v>0</v>
      </c>
      <c r="O10" s="5">
        <v>2.9999999999999997E-4</v>
      </c>
      <c r="P10" s="4">
        <v>3.5</v>
      </c>
      <c r="Q10" s="5">
        <v>0</v>
      </c>
      <c r="R10" s="4">
        <v>0</v>
      </c>
      <c r="S10" s="5">
        <v>3.0599999999999999E-2</v>
      </c>
      <c r="T10" s="4">
        <v>309.62</v>
      </c>
      <c r="U10" s="5">
        <v>1E-3</v>
      </c>
      <c r="V10" s="4">
        <v>9.98</v>
      </c>
      <c r="W10" s="5">
        <v>0.90059999999999996</v>
      </c>
      <c r="X10" s="4">
        <v>9114.34</v>
      </c>
      <c r="Y10" s="6">
        <v>19234.34</v>
      </c>
    </row>
    <row r="11" spans="1:26" ht="28.35" customHeight="1" x14ac:dyDescent="0.2">
      <c r="A11" s="1" t="s">
        <v>32</v>
      </c>
      <c r="B11" s="2" t="s">
        <v>33</v>
      </c>
      <c r="C11" s="3" t="s">
        <v>21</v>
      </c>
      <c r="D11" s="4">
        <v>12903</v>
      </c>
      <c r="E11" s="5">
        <v>0.79300000000000004</v>
      </c>
      <c r="F11" s="4">
        <v>10232.08</v>
      </c>
      <c r="G11" s="5">
        <v>5.7099999999999998E-2</v>
      </c>
      <c r="H11" s="4">
        <v>736.74</v>
      </c>
      <c r="I11" s="5">
        <v>2.0999999999999999E-3</v>
      </c>
      <c r="J11" s="4">
        <v>26.96</v>
      </c>
      <c r="K11" s="5">
        <v>0</v>
      </c>
      <c r="L11" s="4">
        <v>0</v>
      </c>
      <c r="M11" s="5">
        <v>0</v>
      </c>
      <c r="N11" s="4">
        <v>0</v>
      </c>
      <c r="O11" s="5">
        <v>2.0000000000000001E-4</v>
      </c>
      <c r="P11" s="4">
        <v>2.73</v>
      </c>
      <c r="Q11" s="5">
        <v>0</v>
      </c>
      <c r="R11" s="4">
        <v>0</v>
      </c>
      <c r="S11" s="5">
        <v>2.4E-2</v>
      </c>
      <c r="T11" s="4">
        <v>309.62</v>
      </c>
      <c r="U11" s="5">
        <v>8.0000000000000004E-4</v>
      </c>
      <c r="V11" s="4">
        <v>9.98</v>
      </c>
      <c r="W11" s="5">
        <v>0.87719999999999998</v>
      </c>
      <c r="X11" s="4">
        <v>11318.12</v>
      </c>
      <c r="Y11" s="6">
        <v>24221.119999999999</v>
      </c>
    </row>
    <row r="12" spans="1:26" ht="28.35" customHeight="1" x14ac:dyDescent="0.2">
      <c r="A12" s="1" t="s">
        <v>34</v>
      </c>
      <c r="B12" s="2" t="s">
        <v>35</v>
      </c>
      <c r="C12" s="3" t="s">
        <v>21</v>
      </c>
      <c r="D12" s="4">
        <v>13128.58</v>
      </c>
      <c r="E12" s="5">
        <v>0.79300000000000004</v>
      </c>
      <c r="F12" s="4">
        <v>10410.969999999999</v>
      </c>
      <c r="G12" s="5">
        <v>5.6099999999999997E-2</v>
      </c>
      <c r="H12" s="4">
        <v>736.74</v>
      </c>
      <c r="I12" s="5">
        <v>2.0999999999999999E-3</v>
      </c>
      <c r="J12" s="4">
        <v>26.96</v>
      </c>
      <c r="K12" s="5">
        <v>0</v>
      </c>
      <c r="L12" s="4">
        <v>0</v>
      </c>
      <c r="M12" s="5">
        <v>0</v>
      </c>
      <c r="N12" s="4">
        <v>0</v>
      </c>
      <c r="O12" s="5">
        <v>2.0000000000000001E-4</v>
      </c>
      <c r="P12" s="4">
        <v>2.73</v>
      </c>
      <c r="Q12" s="5">
        <v>0</v>
      </c>
      <c r="R12" s="4">
        <v>0</v>
      </c>
      <c r="S12" s="5">
        <v>2.3599999999999999E-2</v>
      </c>
      <c r="T12" s="4">
        <v>309.62</v>
      </c>
      <c r="U12" s="5">
        <v>8.0000000000000004E-4</v>
      </c>
      <c r="V12" s="4">
        <v>9.98</v>
      </c>
      <c r="W12" s="5">
        <v>0.87570000000000003</v>
      </c>
      <c r="X12" s="4">
        <v>11497.01</v>
      </c>
      <c r="Y12" s="6">
        <v>24625.59</v>
      </c>
    </row>
    <row r="13" spans="1:26" ht="28.35" customHeight="1" x14ac:dyDescent="0.2">
      <c r="A13" s="1" t="s">
        <v>36</v>
      </c>
      <c r="B13" s="2" t="s">
        <v>37</v>
      </c>
      <c r="C13" s="3" t="s">
        <v>21</v>
      </c>
      <c r="D13" s="4">
        <v>15998.46</v>
      </c>
      <c r="E13" s="5">
        <v>0.79300000000000004</v>
      </c>
      <c r="F13" s="4">
        <v>12686.78</v>
      </c>
      <c r="G13" s="5">
        <v>4.6100000000000002E-2</v>
      </c>
      <c r="H13" s="4">
        <v>736.74</v>
      </c>
      <c r="I13" s="5">
        <v>1.6999999999999999E-3</v>
      </c>
      <c r="J13" s="4">
        <v>26.96</v>
      </c>
      <c r="K13" s="5">
        <v>0</v>
      </c>
      <c r="L13" s="4">
        <v>0</v>
      </c>
      <c r="M13" s="5">
        <v>0</v>
      </c>
      <c r="N13" s="4">
        <v>0</v>
      </c>
      <c r="O13" s="5">
        <v>2.0000000000000001E-4</v>
      </c>
      <c r="P13" s="4">
        <v>2.73</v>
      </c>
      <c r="Q13" s="5">
        <v>0</v>
      </c>
      <c r="R13" s="4">
        <v>0</v>
      </c>
      <c r="S13" s="5">
        <v>1.9400000000000001E-2</v>
      </c>
      <c r="T13" s="4">
        <v>309.62</v>
      </c>
      <c r="U13" s="5">
        <v>5.9999999999999995E-4</v>
      </c>
      <c r="V13" s="4">
        <v>9.98</v>
      </c>
      <c r="W13" s="5">
        <v>0.8609</v>
      </c>
      <c r="X13" s="4">
        <v>13772.82</v>
      </c>
      <c r="Y13" s="6">
        <v>29771.29</v>
      </c>
    </row>
    <row r="14" spans="1:26" ht="28.35" customHeight="1" x14ac:dyDescent="0.2">
      <c r="A14" s="1" t="s">
        <v>38</v>
      </c>
      <c r="B14" s="2" t="s">
        <v>39</v>
      </c>
      <c r="C14" s="3" t="s">
        <v>21</v>
      </c>
      <c r="D14" s="4">
        <v>3294.18</v>
      </c>
      <c r="E14" s="5">
        <v>0.80049999999999999</v>
      </c>
      <c r="F14" s="4">
        <v>2636.99</v>
      </c>
      <c r="G14" s="5">
        <v>0.22370000000000001</v>
      </c>
      <c r="H14" s="4">
        <v>736.74</v>
      </c>
      <c r="I14" s="5">
        <v>8.2000000000000007E-3</v>
      </c>
      <c r="J14" s="4">
        <v>26.96</v>
      </c>
      <c r="K14" s="5">
        <v>0</v>
      </c>
      <c r="L14" s="4">
        <v>0</v>
      </c>
      <c r="M14" s="5">
        <v>1.5599999999999999E-2</v>
      </c>
      <c r="N14" s="4">
        <v>51.25</v>
      </c>
      <c r="O14" s="5">
        <v>1.1999999999999999E-3</v>
      </c>
      <c r="P14" s="4">
        <v>4.1100000000000003</v>
      </c>
      <c r="Q14" s="5">
        <v>0</v>
      </c>
      <c r="R14" s="4">
        <v>0</v>
      </c>
      <c r="S14" s="5">
        <v>9.4E-2</v>
      </c>
      <c r="T14" s="4">
        <v>309.62</v>
      </c>
      <c r="U14" s="5">
        <v>3.0000000000000001E-3</v>
      </c>
      <c r="V14" s="4">
        <v>9.98</v>
      </c>
      <c r="W14" s="5">
        <v>1.1462000000000001</v>
      </c>
      <c r="X14" s="4">
        <v>3775.66</v>
      </c>
      <c r="Y14" s="6">
        <v>7069.84</v>
      </c>
    </row>
    <row r="15" spans="1:26" ht="28.35" customHeight="1" x14ac:dyDescent="0.2">
      <c r="A15" s="1" t="s">
        <v>40</v>
      </c>
      <c r="B15" s="2" t="s">
        <v>41</v>
      </c>
      <c r="C15" s="3" t="s">
        <v>21</v>
      </c>
      <c r="D15" s="4">
        <v>4392.24</v>
      </c>
      <c r="E15" s="5">
        <v>0.80049999999999999</v>
      </c>
      <c r="F15" s="4">
        <v>3515.99</v>
      </c>
      <c r="G15" s="5">
        <v>0.16769999999999999</v>
      </c>
      <c r="H15" s="4">
        <v>736.74</v>
      </c>
      <c r="I15" s="5">
        <v>6.1000000000000004E-3</v>
      </c>
      <c r="J15" s="4">
        <v>26.96</v>
      </c>
      <c r="K15" s="5">
        <v>0</v>
      </c>
      <c r="L15" s="4">
        <v>0</v>
      </c>
      <c r="M15" s="5">
        <v>0</v>
      </c>
      <c r="N15" s="4">
        <v>0</v>
      </c>
      <c r="O15" s="5">
        <v>8.9999999999999998E-4</v>
      </c>
      <c r="P15" s="4">
        <v>4.1100000000000003</v>
      </c>
      <c r="Q15" s="5">
        <v>0</v>
      </c>
      <c r="R15" s="4">
        <v>0</v>
      </c>
      <c r="S15" s="5">
        <v>7.0499999999999993E-2</v>
      </c>
      <c r="T15" s="4">
        <v>309.62</v>
      </c>
      <c r="U15" s="5">
        <v>2.3E-3</v>
      </c>
      <c r="V15" s="4">
        <v>9.98</v>
      </c>
      <c r="W15" s="5">
        <v>1.0481</v>
      </c>
      <c r="X15" s="4">
        <v>4603.41</v>
      </c>
      <c r="Y15" s="6">
        <v>8995.65</v>
      </c>
    </row>
    <row r="16" spans="1:26" ht="28.35" customHeight="1" x14ac:dyDescent="0.2">
      <c r="A16" s="1" t="s">
        <v>42</v>
      </c>
      <c r="B16" s="2" t="s">
        <v>43</v>
      </c>
      <c r="C16" s="3" t="s">
        <v>21</v>
      </c>
      <c r="D16" s="4">
        <v>7474.93</v>
      </c>
      <c r="E16" s="5">
        <v>0.80049999999999999</v>
      </c>
      <c r="F16" s="4">
        <v>5983.68</v>
      </c>
      <c r="G16" s="5">
        <v>9.8599999999999993E-2</v>
      </c>
      <c r="H16" s="4">
        <v>736.74</v>
      </c>
      <c r="I16" s="5">
        <v>3.5999999999999999E-3</v>
      </c>
      <c r="J16" s="4">
        <v>26.96</v>
      </c>
      <c r="K16" s="5">
        <v>0</v>
      </c>
      <c r="L16" s="4">
        <v>0</v>
      </c>
      <c r="M16" s="5">
        <v>0</v>
      </c>
      <c r="N16" s="4">
        <v>0</v>
      </c>
      <c r="O16" s="5">
        <v>5.9999999999999995E-4</v>
      </c>
      <c r="P16" s="4">
        <v>4.1100000000000003</v>
      </c>
      <c r="Q16" s="5">
        <v>0</v>
      </c>
      <c r="R16" s="4">
        <v>0</v>
      </c>
      <c r="S16" s="5">
        <v>4.1399999999999999E-2</v>
      </c>
      <c r="T16" s="4">
        <v>309.62</v>
      </c>
      <c r="U16" s="5">
        <v>1.2999999999999999E-3</v>
      </c>
      <c r="V16" s="4">
        <v>9.98</v>
      </c>
      <c r="W16" s="5">
        <v>0.94599999999999995</v>
      </c>
      <c r="X16" s="4">
        <v>7071.1</v>
      </c>
      <c r="Y16" s="6">
        <v>14546.04</v>
      </c>
    </row>
    <row r="17" spans="1:25" ht="28.35" customHeight="1" x14ac:dyDescent="0.2">
      <c r="A17" s="1" t="s">
        <v>44</v>
      </c>
      <c r="B17" s="2" t="s">
        <v>45</v>
      </c>
      <c r="C17" s="3" t="s">
        <v>21</v>
      </c>
      <c r="D17" s="4">
        <v>1639.47</v>
      </c>
      <c r="E17" s="5">
        <v>0.81720000000000004</v>
      </c>
      <c r="F17" s="4">
        <v>1339.78</v>
      </c>
      <c r="G17" s="5">
        <v>0.44940000000000002</v>
      </c>
      <c r="H17" s="4">
        <v>736.74</v>
      </c>
      <c r="I17" s="5">
        <v>0.02</v>
      </c>
      <c r="J17" s="4">
        <v>32.83</v>
      </c>
      <c r="K17" s="5">
        <v>1E-3</v>
      </c>
      <c r="L17" s="4">
        <v>1.68</v>
      </c>
      <c r="M17" s="5">
        <v>9.1800000000000007E-2</v>
      </c>
      <c r="N17" s="4">
        <v>150.53</v>
      </c>
      <c r="O17" s="5">
        <v>3.8E-3</v>
      </c>
      <c r="P17" s="4">
        <v>6.15</v>
      </c>
      <c r="Q17" s="5">
        <v>0</v>
      </c>
      <c r="R17" s="4">
        <v>0</v>
      </c>
      <c r="S17" s="5">
        <v>0.18890000000000001</v>
      </c>
      <c r="T17" s="4">
        <v>309.62</v>
      </c>
      <c r="U17" s="5">
        <v>6.1000000000000004E-3</v>
      </c>
      <c r="V17" s="4">
        <v>9.98</v>
      </c>
      <c r="W17" s="5">
        <v>1.5781000000000001</v>
      </c>
      <c r="X17" s="4">
        <v>2587.3200000000002</v>
      </c>
      <c r="Y17" s="6">
        <v>4226.79</v>
      </c>
    </row>
    <row r="18" spans="1:25" ht="28.35" customHeight="1" x14ac:dyDescent="0.2">
      <c r="A18" s="1" t="s">
        <v>46</v>
      </c>
      <c r="B18" s="2" t="s">
        <v>47</v>
      </c>
      <c r="C18" s="3" t="s">
        <v>21</v>
      </c>
      <c r="D18" s="4">
        <v>1914.95</v>
      </c>
      <c r="E18" s="5">
        <v>0.80200000000000005</v>
      </c>
      <c r="F18" s="4">
        <v>1535.79</v>
      </c>
      <c r="G18" s="5">
        <v>0.38469999999999999</v>
      </c>
      <c r="H18" s="4">
        <v>736.74</v>
      </c>
      <c r="I18" s="5">
        <v>0</v>
      </c>
      <c r="J18" s="4">
        <v>0</v>
      </c>
      <c r="K18" s="5">
        <v>0</v>
      </c>
      <c r="L18" s="4">
        <v>0</v>
      </c>
      <c r="M18" s="5">
        <v>7.0000000000000007E-2</v>
      </c>
      <c r="N18" s="4">
        <v>134</v>
      </c>
      <c r="O18" s="5">
        <v>2E-3</v>
      </c>
      <c r="P18" s="4">
        <v>3.75</v>
      </c>
      <c r="Q18" s="5">
        <v>0</v>
      </c>
      <c r="R18" s="4">
        <v>0</v>
      </c>
      <c r="S18" s="5">
        <v>0.16170000000000001</v>
      </c>
      <c r="T18" s="4">
        <v>309.62</v>
      </c>
      <c r="U18" s="5">
        <v>5.1999999999999998E-3</v>
      </c>
      <c r="V18" s="4">
        <v>9.98</v>
      </c>
      <c r="W18" s="5">
        <v>1.4256</v>
      </c>
      <c r="X18" s="4">
        <v>2729.89</v>
      </c>
      <c r="Y18" s="6">
        <v>4644.83</v>
      </c>
    </row>
    <row r="19" spans="1:25" ht="28.35" customHeight="1" x14ac:dyDescent="0.2">
      <c r="A19" s="1" t="s">
        <v>48</v>
      </c>
      <c r="B19" s="2" t="s">
        <v>49</v>
      </c>
      <c r="C19" s="3" t="s">
        <v>21</v>
      </c>
      <c r="D19" s="4">
        <v>1810.44</v>
      </c>
      <c r="E19" s="5">
        <v>0.80369999999999997</v>
      </c>
      <c r="F19" s="4">
        <v>1455.05</v>
      </c>
      <c r="G19" s="5">
        <v>0.40689999999999998</v>
      </c>
      <c r="H19" s="4">
        <v>736.74</v>
      </c>
      <c r="I19" s="5">
        <v>1.8100000000000002E-2</v>
      </c>
      <c r="J19" s="4">
        <v>32.83</v>
      </c>
      <c r="K19" s="5">
        <v>1.9E-3</v>
      </c>
      <c r="L19" s="4">
        <v>3.47</v>
      </c>
      <c r="M19" s="5">
        <v>7.7499999999999999E-2</v>
      </c>
      <c r="N19" s="4">
        <v>140.27000000000001</v>
      </c>
      <c r="O19" s="5">
        <v>2.3E-3</v>
      </c>
      <c r="P19" s="4">
        <v>4.09</v>
      </c>
      <c r="Q19" s="5">
        <v>0</v>
      </c>
      <c r="R19" s="4">
        <v>0</v>
      </c>
      <c r="S19" s="5">
        <v>0.17100000000000001</v>
      </c>
      <c r="T19" s="4">
        <v>309.62</v>
      </c>
      <c r="U19" s="5">
        <v>5.4999999999999997E-3</v>
      </c>
      <c r="V19" s="4">
        <v>9.98</v>
      </c>
      <c r="W19" s="5">
        <v>1.4870000000000001</v>
      </c>
      <c r="X19" s="4">
        <v>2692.05</v>
      </c>
      <c r="Y19" s="6">
        <v>4502.4799999999996</v>
      </c>
    </row>
    <row r="20" spans="1:25" ht="28.35" customHeight="1" x14ac:dyDescent="0.2">
      <c r="A20" s="1" t="s">
        <v>50</v>
      </c>
      <c r="B20" s="2" t="s">
        <v>51</v>
      </c>
      <c r="C20" s="3" t="s">
        <v>21</v>
      </c>
      <c r="D20" s="4">
        <v>1639.47</v>
      </c>
      <c r="E20" s="5">
        <v>0.80589999999999995</v>
      </c>
      <c r="F20" s="4">
        <v>1321.25</v>
      </c>
      <c r="G20" s="5">
        <v>0.44940000000000002</v>
      </c>
      <c r="H20" s="4">
        <v>736.74</v>
      </c>
      <c r="I20" s="5">
        <v>0.02</v>
      </c>
      <c r="J20" s="4">
        <v>32.83</v>
      </c>
      <c r="K20" s="5">
        <v>8.9999999999999998E-4</v>
      </c>
      <c r="L20" s="4">
        <v>1.46</v>
      </c>
      <c r="M20" s="5">
        <v>9.1800000000000007E-2</v>
      </c>
      <c r="N20" s="4">
        <v>150.53</v>
      </c>
      <c r="O20" s="5">
        <v>2.7000000000000001E-3</v>
      </c>
      <c r="P20" s="4">
        <v>4.42</v>
      </c>
      <c r="Q20" s="5">
        <v>0</v>
      </c>
      <c r="R20" s="4">
        <v>0</v>
      </c>
      <c r="S20" s="5">
        <v>0.18890000000000001</v>
      </c>
      <c r="T20" s="4">
        <v>309.62</v>
      </c>
      <c r="U20" s="5">
        <v>6.1000000000000004E-3</v>
      </c>
      <c r="V20" s="4">
        <v>9.98</v>
      </c>
      <c r="W20" s="5">
        <v>1.5657000000000001</v>
      </c>
      <c r="X20" s="4">
        <v>2566.84</v>
      </c>
      <c r="Y20" s="6">
        <v>4206.32</v>
      </c>
    </row>
    <row r="21" spans="1:25" ht="28.35" customHeight="1" x14ac:dyDescent="0.2">
      <c r="A21" s="1" t="s">
        <v>52</v>
      </c>
      <c r="B21" s="2" t="s">
        <v>53</v>
      </c>
      <c r="C21" s="3" t="s">
        <v>21</v>
      </c>
      <c r="D21" s="4">
        <v>3221.45</v>
      </c>
      <c r="E21" s="5">
        <v>0.79690000000000005</v>
      </c>
      <c r="F21" s="4">
        <v>2567.17</v>
      </c>
      <c r="G21" s="5">
        <v>0.22869999999999999</v>
      </c>
      <c r="H21" s="4">
        <v>736.74</v>
      </c>
      <c r="I21" s="5">
        <v>8.3999999999999995E-3</v>
      </c>
      <c r="J21" s="4">
        <v>26.96</v>
      </c>
      <c r="K21" s="5">
        <v>0</v>
      </c>
      <c r="L21" s="4">
        <v>0</v>
      </c>
      <c r="M21" s="5">
        <v>1.7299999999999999E-2</v>
      </c>
      <c r="N21" s="4">
        <v>55.61</v>
      </c>
      <c r="O21" s="5">
        <v>1.1000000000000001E-3</v>
      </c>
      <c r="P21" s="4">
        <v>3.69</v>
      </c>
      <c r="Q21" s="5">
        <v>0</v>
      </c>
      <c r="R21" s="4">
        <v>0</v>
      </c>
      <c r="S21" s="5">
        <v>9.6100000000000005E-2</v>
      </c>
      <c r="T21" s="4">
        <v>309.62</v>
      </c>
      <c r="U21" s="5">
        <v>3.0999999999999999E-3</v>
      </c>
      <c r="V21" s="4">
        <v>9.98</v>
      </c>
      <c r="W21" s="5">
        <v>1.1516</v>
      </c>
      <c r="X21" s="4">
        <v>3709.78</v>
      </c>
      <c r="Y21" s="6">
        <v>6931.23</v>
      </c>
    </row>
    <row r="22" spans="1:25" ht="27" customHeight="1" x14ac:dyDescent="0.2">
      <c r="A22" s="1" t="s">
        <v>54</v>
      </c>
      <c r="B22" s="2" t="s">
        <v>55</v>
      </c>
      <c r="C22" s="3" t="s">
        <v>21</v>
      </c>
      <c r="D22" s="4">
        <v>4295.2700000000004</v>
      </c>
      <c r="E22" s="5">
        <v>0.79690000000000005</v>
      </c>
      <c r="F22" s="4">
        <v>3422.9</v>
      </c>
      <c r="G22" s="5">
        <v>0.17150000000000001</v>
      </c>
      <c r="H22" s="4">
        <v>736.74</v>
      </c>
      <c r="I22" s="5">
        <v>6.3E-3</v>
      </c>
      <c r="J22" s="4">
        <v>26.96</v>
      </c>
      <c r="K22" s="5">
        <v>0</v>
      </c>
      <c r="L22" s="4">
        <v>0</v>
      </c>
      <c r="M22" s="5">
        <v>0</v>
      </c>
      <c r="N22" s="4">
        <v>0</v>
      </c>
      <c r="O22" s="5">
        <v>8.9999999999999998E-4</v>
      </c>
      <c r="P22" s="4">
        <v>3.69</v>
      </c>
      <c r="Q22" s="5">
        <v>0</v>
      </c>
      <c r="R22" s="4">
        <v>0</v>
      </c>
      <c r="S22" s="5">
        <v>7.2099999999999997E-2</v>
      </c>
      <c r="T22" s="4">
        <v>309.62</v>
      </c>
      <c r="U22" s="5">
        <v>2.3E-3</v>
      </c>
      <c r="V22" s="4">
        <v>9.98</v>
      </c>
      <c r="W22" s="5">
        <v>1.05</v>
      </c>
      <c r="X22" s="4">
        <v>4509.8900000000003</v>
      </c>
      <c r="Y22" s="6">
        <v>8805.16</v>
      </c>
    </row>
    <row r="23" spans="1:25" ht="28.35" customHeight="1" x14ac:dyDescent="0.2">
      <c r="A23" s="1" t="s">
        <v>56</v>
      </c>
      <c r="B23" s="2" t="s">
        <v>57</v>
      </c>
      <c r="C23" s="3" t="s">
        <v>21</v>
      </c>
      <c r="D23" s="4">
        <v>7705.82</v>
      </c>
      <c r="E23" s="5">
        <v>0.79690000000000005</v>
      </c>
      <c r="F23" s="4">
        <v>6140.77</v>
      </c>
      <c r="G23" s="5">
        <v>9.5600000000000004E-2</v>
      </c>
      <c r="H23" s="4">
        <v>736.74</v>
      </c>
      <c r="I23" s="5">
        <v>3.5000000000000001E-3</v>
      </c>
      <c r="J23" s="4">
        <v>26.96</v>
      </c>
      <c r="K23" s="5">
        <v>0</v>
      </c>
      <c r="L23" s="4">
        <v>0</v>
      </c>
      <c r="M23" s="5">
        <v>0</v>
      </c>
      <c r="N23" s="4">
        <v>0</v>
      </c>
      <c r="O23" s="5">
        <v>5.0000000000000001E-4</v>
      </c>
      <c r="P23" s="4">
        <v>3.69</v>
      </c>
      <c r="Q23" s="5">
        <v>0</v>
      </c>
      <c r="R23" s="4">
        <v>0</v>
      </c>
      <c r="S23" s="5">
        <v>4.02E-2</v>
      </c>
      <c r="T23" s="4">
        <v>309.62</v>
      </c>
      <c r="U23" s="5">
        <v>1.2999999999999999E-3</v>
      </c>
      <c r="V23" s="4">
        <v>9.98</v>
      </c>
      <c r="W23" s="5">
        <v>0.93799999999999994</v>
      </c>
      <c r="X23" s="4">
        <v>7227.76</v>
      </c>
      <c r="Y23" s="6">
        <v>14933.58</v>
      </c>
    </row>
    <row r="24" spans="1:25" ht="28.35" customHeight="1" x14ac:dyDescent="0.2">
      <c r="A24" s="1" t="s">
        <v>58</v>
      </c>
      <c r="B24" s="2" t="s">
        <v>59</v>
      </c>
      <c r="C24" s="3" t="s">
        <v>21</v>
      </c>
      <c r="D24" s="4">
        <v>3631.5</v>
      </c>
      <c r="E24" s="5">
        <v>0.79410000000000003</v>
      </c>
      <c r="F24" s="4">
        <v>2883.77</v>
      </c>
      <c r="G24" s="5">
        <v>0.2029</v>
      </c>
      <c r="H24" s="4">
        <v>736.74</v>
      </c>
      <c r="I24" s="5">
        <v>0</v>
      </c>
      <c r="J24" s="4">
        <v>0</v>
      </c>
      <c r="K24" s="5">
        <v>0</v>
      </c>
      <c r="L24" s="4">
        <v>0</v>
      </c>
      <c r="M24" s="5">
        <v>8.5000000000000006E-3</v>
      </c>
      <c r="N24" s="4">
        <v>31.01</v>
      </c>
      <c r="O24" s="5">
        <v>8.0000000000000004E-4</v>
      </c>
      <c r="P24" s="4">
        <v>2.98</v>
      </c>
      <c r="Q24" s="5">
        <v>0</v>
      </c>
      <c r="R24" s="4">
        <v>0</v>
      </c>
      <c r="S24" s="5">
        <v>8.5300000000000001E-2</v>
      </c>
      <c r="T24" s="4">
        <v>309.62</v>
      </c>
      <c r="U24" s="5">
        <v>2.7000000000000001E-3</v>
      </c>
      <c r="V24" s="4">
        <v>9.98</v>
      </c>
      <c r="W24" s="5">
        <v>1.0943000000000001</v>
      </c>
      <c r="X24" s="4">
        <v>3974.11</v>
      </c>
      <c r="Y24" s="6">
        <v>7605.6</v>
      </c>
    </row>
    <row r="25" spans="1:25" ht="28.35" customHeight="1" x14ac:dyDescent="0.2">
      <c r="A25" s="1" t="s">
        <v>60</v>
      </c>
      <c r="B25" s="2" t="s">
        <v>61</v>
      </c>
      <c r="C25" s="3" t="s">
        <v>21</v>
      </c>
      <c r="D25" s="4">
        <v>4212.83</v>
      </c>
      <c r="E25" s="5">
        <v>0.7944</v>
      </c>
      <c r="F25" s="4">
        <v>3346.67</v>
      </c>
      <c r="G25" s="5">
        <v>0.1749</v>
      </c>
      <c r="H25" s="4">
        <v>736.74</v>
      </c>
      <c r="I25" s="5">
        <v>0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6.9999999999999999E-4</v>
      </c>
      <c r="P25" s="4">
        <v>2.79</v>
      </c>
      <c r="Q25" s="5">
        <v>0</v>
      </c>
      <c r="R25" s="4">
        <v>0</v>
      </c>
      <c r="S25" s="5">
        <v>7.3499999999999996E-2</v>
      </c>
      <c r="T25" s="4">
        <v>309.62</v>
      </c>
      <c r="U25" s="5">
        <v>2.3999999999999998E-3</v>
      </c>
      <c r="V25" s="4">
        <v>9.98</v>
      </c>
      <c r="W25" s="5">
        <v>1.0458000000000001</v>
      </c>
      <c r="X25" s="4">
        <v>4405.8</v>
      </c>
      <c r="Y25" s="6">
        <v>8618.6299999999992</v>
      </c>
    </row>
    <row r="26" spans="1:25" ht="28.35" customHeight="1" x14ac:dyDescent="0.2">
      <c r="A26" s="1" t="s">
        <v>62</v>
      </c>
      <c r="B26" s="2" t="s">
        <v>63</v>
      </c>
      <c r="C26" s="3" t="s">
        <v>21</v>
      </c>
      <c r="D26" s="4">
        <v>5617.1</v>
      </c>
      <c r="E26" s="5">
        <v>0.7944</v>
      </c>
      <c r="F26" s="4">
        <v>4462.2299999999996</v>
      </c>
      <c r="G26" s="5">
        <v>0.13120000000000001</v>
      </c>
      <c r="H26" s="4">
        <v>736.74</v>
      </c>
      <c r="I26" s="5">
        <v>0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5.0000000000000001E-4</v>
      </c>
      <c r="P26" s="4">
        <v>2.79</v>
      </c>
      <c r="Q26" s="5">
        <v>0</v>
      </c>
      <c r="R26" s="4">
        <v>0</v>
      </c>
      <c r="S26" s="5">
        <v>5.5100000000000003E-2</v>
      </c>
      <c r="T26" s="4">
        <v>309.62</v>
      </c>
      <c r="U26" s="5">
        <v>1.8E-3</v>
      </c>
      <c r="V26" s="4">
        <v>9.98</v>
      </c>
      <c r="W26" s="5">
        <v>0.98299999999999998</v>
      </c>
      <c r="X26" s="4">
        <v>5521.36</v>
      </c>
      <c r="Y26" s="6">
        <v>11138.46</v>
      </c>
    </row>
    <row r="27" spans="1:25" ht="28.35" customHeight="1" x14ac:dyDescent="0.2">
      <c r="A27" s="1" t="s">
        <v>64</v>
      </c>
      <c r="B27" s="2" t="s">
        <v>65</v>
      </c>
      <c r="C27" s="3" t="s">
        <v>21</v>
      </c>
      <c r="D27" s="4">
        <v>10692.34</v>
      </c>
      <c r="E27" s="5">
        <v>0.7944</v>
      </c>
      <c r="F27" s="4">
        <v>8494</v>
      </c>
      <c r="G27" s="5">
        <v>6.8900000000000003E-2</v>
      </c>
      <c r="H27" s="4">
        <v>736.74</v>
      </c>
      <c r="I27" s="5">
        <v>0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2.9999999999999997E-4</v>
      </c>
      <c r="P27" s="4">
        <v>2.79</v>
      </c>
      <c r="Q27" s="5">
        <v>0</v>
      </c>
      <c r="R27" s="4">
        <v>0</v>
      </c>
      <c r="S27" s="5">
        <v>2.9000000000000001E-2</v>
      </c>
      <c r="T27" s="4">
        <v>309.62</v>
      </c>
      <c r="U27" s="5">
        <v>8.9999999999999998E-4</v>
      </c>
      <c r="V27" s="4">
        <v>9.98</v>
      </c>
      <c r="W27" s="5">
        <v>0.89349999999999996</v>
      </c>
      <c r="X27" s="4">
        <v>9553.1200000000008</v>
      </c>
      <c r="Y27" s="6">
        <v>20245.46</v>
      </c>
    </row>
    <row r="28" spans="1:25" ht="28.35" customHeight="1" x14ac:dyDescent="0.2">
      <c r="A28" s="1" t="s">
        <v>66</v>
      </c>
      <c r="B28" s="2" t="s">
        <v>1148</v>
      </c>
      <c r="C28" s="3" t="s">
        <v>21</v>
      </c>
      <c r="D28" s="4">
        <v>18439.32</v>
      </c>
      <c r="E28" s="5">
        <v>0.79820000000000002</v>
      </c>
      <c r="F28" s="4">
        <v>14718.27</v>
      </c>
      <c r="G28" s="5">
        <v>0.04</v>
      </c>
      <c r="H28" s="4">
        <v>736.74</v>
      </c>
      <c r="I28" s="5">
        <v>1.2999999999999999E-3</v>
      </c>
      <c r="J28" s="4">
        <v>24.63</v>
      </c>
      <c r="K28" s="5">
        <v>0</v>
      </c>
      <c r="L28" s="4">
        <v>0</v>
      </c>
      <c r="M28" s="5">
        <v>0</v>
      </c>
      <c r="N28" s="4">
        <v>0</v>
      </c>
      <c r="O28" s="5">
        <v>2.0000000000000001E-4</v>
      </c>
      <c r="P28" s="4">
        <v>4.07</v>
      </c>
      <c r="Q28" s="5">
        <v>0</v>
      </c>
      <c r="R28" s="4">
        <v>0</v>
      </c>
      <c r="S28" s="5">
        <v>1.6799999999999999E-2</v>
      </c>
      <c r="T28" s="4">
        <v>309.62</v>
      </c>
      <c r="U28" s="5">
        <v>5.0000000000000001E-4</v>
      </c>
      <c r="V28" s="4">
        <v>9.98</v>
      </c>
      <c r="W28" s="5">
        <v>0.85699999999999998</v>
      </c>
      <c r="X28" s="4">
        <v>15803.31</v>
      </c>
      <c r="Y28" s="6">
        <v>34242.629999999997</v>
      </c>
    </row>
    <row r="29" spans="1:25" ht="28.35" customHeight="1" x14ac:dyDescent="0.2">
      <c r="A29" s="1" t="s">
        <v>67</v>
      </c>
      <c r="B29" s="2" t="s">
        <v>68</v>
      </c>
      <c r="C29" s="3" t="s">
        <v>21</v>
      </c>
      <c r="D29" s="4">
        <v>4867.04</v>
      </c>
      <c r="E29" s="5">
        <v>0.78600000000000003</v>
      </c>
      <c r="F29" s="4">
        <v>3825.49</v>
      </c>
      <c r="G29" s="5">
        <v>0.15140000000000001</v>
      </c>
      <c r="H29" s="4">
        <v>736.74</v>
      </c>
      <c r="I29" s="5">
        <v>0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4.0000000000000002E-4</v>
      </c>
      <c r="P29" s="4">
        <v>1.87</v>
      </c>
      <c r="Q29" s="5">
        <v>0</v>
      </c>
      <c r="R29" s="4">
        <v>0</v>
      </c>
      <c r="S29" s="5">
        <v>6.3600000000000004E-2</v>
      </c>
      <c r="T29" s="4">
        <v>309.62</v>
      </c>
      <c r="U29" s="5">
        <v>2.0999999999999999E-3</v>
      </c>
      <c r="V29" s="4">
        <v>9.98</v>
      </c>
      <c r="W29" s="5">
        <v>1.0034000000000001</v>
      </c>
      <c r="X29" s="4">
        <v>4883.71</v>
      </c>
      <c r="Y29" s="6">
        <v>9750.74</v>
      </c>
    </row>
    <row r="30" spans="1:25" ht="28.35" customHeight="1" x14ac:dyDescent="0.2">
      <c r="A30" s="1" t="s">
        <v>69</v>
      </c>
      <c r="B30" s="2" t="s">
        <v>70</v>
      </c>
      <c r="C30" s="3" t="s">
        <v>21</v>
      </c>
      <c r="D30" s="4">
        <v>6489.38</v>
      </c>
      <c r="E30" s="5">
        <v>0.78600000000000003</v>
      </c>
      <c r="F30" s="4">
        <v>5100.6499999999996</v>
      </c>
      <c r="G30" s="5">
        <v>0.1135</v>
      </c>
      <c r="H30" s="4">
        <v>736.74</v>
      </c>
      <c r="I30" s="5">
        <v>0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2.9999999999999997E-4</v>
      </c>
      <c r="P30" s="4">
        <v>1.87</v>
      </c>
      <c r="Q30" s="5">
        <v>0</v>
      </c>
      <c r="R30" s="4">
        <v>0</v>
      </c>
      <c r="S30" s="5">
        <v>4.7699999999999999E-2</v>
      </c>
      <c r="T30" s="4">
        <v>309.62</v>
      </c>
      <c r="U30" s="5">
        <v>1.5E-3</v>
      </c>
      <c r="V30" s="4">
        <v>9.98</v>
      </c>
      <c r="W30" s="5">
        <v>0.94910000000000005</v>
      </c>
      <c r="X30" s="4">
        <v>6158.87</v>
      </c>
      <c r="Y30" s="6">
        <v>12648.25</v>
      </c>
    </row>
    <row r="31" spans="1:25" ht="28.35" customHeight="1" x14ac:dyDescent="0.2">
      <c r="A31" s="1" t="s">
        <v>71</v>
      </c>
      <c r="B31" s="2" t="s">
        <v>72</v>
      </c>
      <c r="C31" s="3" t="s">
        <v>21</v>
      </c>
      <c r="D31" s="4">
        <v>9957.27</v>
      </c>
      <c r="E31" s="5">
        <v>0.78600000000000003</v>
      </c>
      <c r="F31" s="4">
        <v>7826.41</v>
      </c>
      <c r="G31" s="5">
        <v>7.3999999999999996E-2</v>
      </c>
      <c r="H31" s="4">
        <v>736.74</v>
      </c>
      <c r="I31" s="5">
        <v>0</v>
      </c>
      <c r="J31" s="4">
        <v>0</v>
      </c>
      <c r="K31" s="5">
        <v>0</v>
      </c>
      <c r="L31" s="4">
        <v>0</v>
      </c>
      <c r="M31" s="5">
        <v>0</v>
      </c>
      <c r="N31" s="4">
        <v>0</v>
      </c>
      <c r="O31" s="5">
        <v>2.0000000000000001E-4</v>
      </c>
      <c r="P31" s="4">
        <v>1.87</v>
      </c>
      <c r="Q31" s="5">
        <v>0</v>
      </c>
      <c r="R31" s="4">
        <v>0</v>
      </c>
      <c r="S31" s="5">
        <v>3.1099999999999999E-2</v>
      </c>
      <c r="T31" s="4">
        <v>309.62</v>
      </c>
      <c r="U31" s="5">
        <v>1E-3</v>
      </c>
      <c r="V31" s="4">
        <v>9.98</v>
      </c>
      <c r="W31" s="5">
        <v>0.89229999999999998</v>
      </c>
      <c r="X31" s="4">
        <v>8884.6299999999992</v>
      </c>
      <c r="Y31" s="6">
        <v>18841.900000000001</v>
      </c>
    </row>
    <row r="32" spans="1:25" ht="28.35" customHeight="1" x14ac:dyDescent="0.2">
      <c r="A32" s="1" t="s">
        <v>73</v>
      </c>
      <c r="B32" s="2" t="s">
        <v>74</v>
      </c>
      <c r="C32" s="3" t="s">
        <v>21</v>
      </c>
      <c r="D32" s="4">
        <v>12903</v>
      </c>
      <c r="E32" s="5">
        <v>0.79249999999999998</v>
      </c>
      <c r="F32" s="4">
        <v>10225.629999999999</v>
      </c>
      <c r="G32" s="5">
        <v>5.7099999999999998E-2</v>
      </c>
      <c r="H32" s="4">
        <v>736.74</v>
      </c>
      <c r="I32" s="5">
        <v>2.0999999999999999E-3</v>
      </c>
      <c r="J32" s="4">
        <v>26.96</v>
      </c>
      <c r="K32" s="5">
        <v>0</v>
      </c>
      <c r="L32" s="4">
        <v>0</v>
      </c>
      <c r="M32" s="5">
        <v>0</v>
      </c>
      <c r="N32" s="4">
        <v>0</v>
      </c>
      <c r="O32" s="5">
        <v>2.0000000000000001E-4</v>
      </c>
      <c r="P32" s="4">
        <v>3.08</v>
      </c>
      <c r="Q32" s="5">
        <v>0</v>
      </c>
      <c r="R32" s="4">
        <v>0</v>
      </c>
      <c r="S32" s="5">
        <v>2.4E-2</v>
      </c>
      <c r="T32" s="4">
        <v>309.62</v>
      </c>
      <c r="U32" s="5">
        <v>8.0000000000000004E-4</v>
      </c>
      <c r="V32" s="4">
        <v>9.98</v>
      </c>
      <c r="W32" s="5">
        <v>0.87670000000000003</v>
      </c>
      <c r="X32" s="4">
        <v>11312.01</v>
      </c>
      <c r="Y32" s="6">
        <v>24215.01</v>
      </c>
    </row>
    <row r="33" spans="1:25" ht="28.35" customHeight="1" x14ac:dyDescent="0.2">
      <c r="A33" s="1" t="s">
        <v>75</v>
      </c>
      <c r="B33" s="2" t="s">
        <v>76</v>
      </c>
      <c r="C33" s="3" t="s">
        <v>21</v>
      </c>
      <c r="D33" s="4">
        <v>13536</v>
      </c>
      <c r="E33" s="5">
        <v>0.79249999999999998</v>
      </c>
      <c r="F33" s="4">
        <v>10727.28</v>
      </c>
      <c r="G33" s="5">
        <v>5.4399999999999997E-2</v>
      </c>
      <c r="H33" s="4">
        <v>736.74</v>
      </c>
      <c r="I33" s="5">
        <v>2E-3</v>
      </c>
      <c r="J33" s="4">
        <v>26.96</v>
      </c>
      <c r="K33" s="5">
        <v>0</v>
      </c>
      <c r="L33" s="4">
        <v>0</v>
      </c>
      <c r="M33" s="5">
        <v>0</v>
      </c>
      <c r="N33" s="4">
        <v>0</v>
      </c>
      <c r="O33" s="5">
        <v>2.0000000000000001E-4</v>
      </c>
      <c r="P33" s="4">
        <v>3.08</v>
      </c>
      <c r="Q33" s="5">
        <v>0</v>
      </c>
      <c r="R33" s="4">
        <v>0</v>
      </c>
      <c r="S33" s="5">
        <v>2.29E-2</v>
      </c>
      <c r="T33" s="4">
        <v>309.62</v>
      </c>
      <c r="U33" s="5">
        <v>6.9999999999999999E-4</v>
      </c>
      <c r="V33" s="4">
        <v>9.98</v>
      </c>
      <c r="W33" s="5">
        <v>0.87280000000000002</v>
      </c>
      <c r="X33" s="4">
        <v>11813.67</v>
      </c>
      <c r="Y33" s="6">
        <v>25349.67</v>
      </c>
    </row>
    <row r="34" spans="1:25" ht="28.35" customHeight="1" x14ac:dyDescent="0.2">
      <c r="A34" s="1" t="s">
        <v>77</v>
      </c>
      <c r="B34" s="2" t="s">
        <v>78</v>
      </c>
      <c r="C34" s="3" t="s">
        <v>21</v>
      </c>
      <c r="D34" s="4">
        <v>14169</v>
      </c>
      <c r="E34" s="5">
        <v>0.79249999999999998</v>
      </c>
      <c r="F34" s="4">
        <v>11228.93</v>
      </c>
      <c r="G34" s="5">
        <v>5.1999999999999998E-2</v>
      </c>
      <c r="H34" s="4">
        <v>736.74</v>
      </c>
      <c r="I34" s="5">
        <v>1.9E-3</v>
      </c>
      <c r="J34" s="4">
        <v>26.96</v>
      </c>
      <c r="K34" s="5">
        <v>0</v>
      </c>
      <c r="L34" s="4">
        <v>0</v>
      </c>
      <c r="M34" s="5">
        <v>0</v>
      </c>
      <c r="N34" s="4">
        <v>0</v>
      </c>
      <c r="O34" s="5">
        <v>2.0000000000000001E-4</v>
      </c>
      <c r="P34" s="4">
        <v>3.08</v>
      </c>
      <c r="Q34" s="5">
        <v>0</v>
      </c>
      <c r="R34" s="4">
        <v>0</v>
      </c>
      <c r="S34" s="5">
        <v>2.1899999999999999E-2</v>
      </c>
      <c r="T34" s="4">
        <v>309.62</v>
      </c>
      <c r="U34" s="5">
        <v>6.9999999999999999E-4</v>
      </c>
      <c r="V34" s="4">
        <v>9.98</v>
      </c>
      <c r="W34" s="5">
        <v>0.86919999999999997</v>
      </c>
      <c r="X34" s="4">
        <v>12315.32</v>
      </c>
      <c r="Y34" s="6">
        <v>26484.32</v>
      </c>
    </row>
    <row r="35" spans="1:25" ht="28.35" customHeight="1" x14ac:dyDescent="0.2">
      <c r="A35" s="1" t="s">
        <v>79</v>
      </c>
      <c r="B35" s="2" t="s">
        <v>80</v>
      </c>
      <c r="C35" s="3" t="s">
        <v>21</v>
      </c>
      <c r="D35" s="4">
        <v>12903</v>
      </c>
      <c r="E35" s="5">
        <v>0.80159999999999998</v>
      </c>
      <c r="F35" s="4">
        <v>10343.040000000001</v>
      </c>
      <c r="G35" s="5">
        <v>5.7099999999999998E-2</v>
      </c>
      <c r="H35" s="4">
        <v>736.74</v>
      </c>
      <c r="I35" s="5">
        <v>2.0999999999999999E-3</v>
      </c>
      <c r="J35" s="4">
        <v>26.96</v>
      </c>
      <c r="K35" s="5">
        <v>0</v>
      </c>
      <c r="L35" s="4">
        <v>0</v>
      </c>
      <c r="M35" s="5">
        <v>0</v>
      </c>
      <c r="N35" s="4">
        <v>0</v>
      </c>
      <c r="O35" s="5">
        <v>4.0000000000000002E-4</v>
      </c>
      <c r="P35" s="4">
        <v>4.7</v>
      </c>
      <c r="Q35" s="5">
        <v>0</v>
      </c>
      <c r="R35" s="4">
        <v>0</v>
      </c>
      <c r="S35" s="5">
        <v>2.4E-2</v>
      </c>
      <c r="T35" s="4">
        <v>309.62</v>
      </c>
      <c r="U35" s="5">
        <v>8.0000000000000004E-4</v>
      </c>
      <c r="V35" s="4">
        <v>9.98</v>
      </c>
      <c r="W35" s="5">
        <v>0.88590000000000002</v>
      </c>
      <c r="X35" s="4">
        <v>11431.05</v>
      </c>
      <c r="Y35" s="6">
        <v>24334.05</v>
      </c>
    </row>
    <row r="36" spans="1:25" ht="28.35" customHeight="1" x14ac:dyDescent="0.2">
      <c r="A36" s="1" t="s">
        <v>81</v>
      </c>
      <c r="B36" s="2" t="s">
        <v>82</v>
      </c>
      <c r="C36" s="3" t="s">
        <v>21</v>
      </c>
      <c r="D36" s="4">
        <v>14000.63</v>
      </c>
      <c r="E36" s="5">
        <v>0.80159999999999998</v>
      </c>
      <c r="F36" s="4">
        <v>11222.91</v>
      </c>
      <c r="G36" s="5">
        <v>5.2600000000000001E-2</v>
      </c>
      <c r="H36" s="4">
        <v>736.74</v>
      </c>
      <c r="I36" s="5">
        <v>1.9E-3</v>
      </c>
      <c r="J36" s="4">
        <v>26.96</v>
      </c>
      <c r="K36" s="5">
        <v>0</v>
      </c>
      <c r="L36" s="4">
        <v>0</v>
      </c>
      <c r="M36" s="5">
        <v>0</v>
      </c>
      <c r="N36" s="4">
        <v>0</v>
      </c>
      <c r="O36" s="5">
        <v>2.9999999999999997E-4</v>
      </c>
      <c r="P36" s="4">
        <v>4.7</v>
      </c>
      <c r="Q36" s="5">
        <v>0</v>
      </c>
      <c r="R36" s="4">
        <v>0</v>
      </c>
      <c r="S36" s="5">
        <v>2.2100000000000002E-2</v>
      </c>
      <c r="T36" s="4">
        <v>309.62</v>
      </c>
      <c r="U36" s="5">
        <v>6.9999999999999999E-4</v>
      </c>
      <c r="V36" s="4">
        <v>9.98</v>
      </c>
      <c r="W36" s="5">
        <v>0.87929999999999997</v>
      </c>
      <c r="X36" s="4">
        <v>12310.92</v>
      </c>
      <c r="Y36" s="6">
        <v>26311.55</v>
      </c>
    </row>
    <row r="37" spans="1:25" ht="28.35" customHeight="1" x14ac:dyDescent="0.2">
      <c r="A37" s="1" t="s">
        <v>83</v>
      </c>
      <c r="B37" s="2" t="s">
        <v>84</v>
      </c>
      <c r="C37" s="3" t="s">
        <v>21</v>
      </c>
      <c r="D37" s="4">
        <v>15098.27</v>
      </c>
      <c r="E37" s="5">
        <v>0.80159999999999998</v>
      </c>
      <c r="F37" s="4">
        <v>12102.77</v>
      </c>
      <c r="G37" s="5">
        <v>4.8800000000000003E-2</v>
      </c>
      <c r="H37" s="4">
        <v>736.74</v>
      </c>
      <c r="I37" s="5">
        <v>1.8E-3</v>
      </c>
      <c r="J37" s="4">
        <v>26.96</v>
      </c>
      <c r="K37" s="5">
        <v>0</v>
      </c>
      <c r="L37" s="4">
        <v>0</v>
      </c>
      <c r="M37" s="5">
        <v>0</v>
      </c>
      <c r="N37" s="4">
        <v>0</v>
      </c>
      <c r="O37" s="5">
        <v>2.9999999999999997E-4</v>
      </c>
      <c r="P37" s="4">
        <v>4.7</v>
      </c>
      <c r="Q37" s="5">
        <v>0</v>
      </c>
      <c r="R37" s="4">
        <v>0</v>
      </c>
      <c r="S37" s="5">
        <v>2.0500000000000001E-2</v>
      </c>
      <c r="T37" s="4">
        <v>309.62</v>
      </c>
      <c r="U37" s="5">
        <v>6.9999999999999999E-4</v>
      </c>
      <c r="V37" s="4">
        <v>9.98</v>
      </c>
      <c r="W37" s="5">
        <v>0.87370000000000003</v>
      </c>
      <c r="X37" s="4">
        <v>13190.78</v>
      </c>
      <c r="Y37" s="6">
        <v>28289.05</v>
      </c>
    </row>
    <row r="38" spans="1:25" ht="28.35" customHeight="1" x14ac:dyDescent="0.2">
      <c r="A38" s="1" t="s">
        <v>85</v>
      </c>
      <c r="B38" s="2" t="s">
        <v>86</v>
      </c>
      <c r="C38" s="3" t="s">
        <v>21</v>
      </c>
      <c r="D38" s="4">
        <v>22395.59</v>
      </c>
      <c r="E38" s="5">
        <v>0.79730000000000001</v>
      </c>
      <c r="F38" s="4">
        <v>17856</v>
      </c>
      <c r="G38" s="5">
        <v>3.2899999999999999E-2</v>
      </c>
      <c r="H38" s="4">
        <v>736.74</v>
      </c>
      <c r="I38" s="5">
        <v>1.1000000000000001E-3</v>
      </c>
      <c r="J38" s="4">
        <v>24.63</v>
      </c>
      <c r="K38" s="5">
        <v>0</v>
      </c>
      <c r="L38" s="4">
        <v>0</v>
      </c>
      <c r="M38" s="5">
        <v>0</v>
      </c>
      <c r="N38" s="4">
        <v>0</v>
      </c>
      <c r="O38" s="5">
        <v>2.0000000000000001E-4</v>
      </c>
      <c r="P38" s="4">
        <v>3.91</v>
      </c>
      <c r="Q38" s="5">
        <v>0</v>
      </c>
      <c r="R38" s="4">
        <v>0</v>
      </c>
      <c r="S38" s="5">
        <v>1.38E-2</v>
      </c>
      <c r="T38" s="4">
        <v>309.62</v>
      </c>
      <c r="U38" s="5">
        <v>4.0000000000000002E-4</v>
      </c>
      <c r="V38" s="4">
        <v>9.98</v>
      </c>
      <c r="W38" s="5">
        <v>0.84570000000000001</v>
      </c>
      <c r="X38" s="4">
        <v>18940.89</v>
      </c>
      <c r="Y38" s="6">
        <v>41336.480000000003</v>
      </c>
    </row>
    <row r="39" spans="1:25" ht="28.35" customHeight="1" x14ac:dyDescent="0.2">
      <c r="A39" s="1" t="s">
        <v>87</v>
      </c>
      <c r="B39" s="2" t="s">
        <v>88</v>
      </c>
      <c r="C39" s="3" t="s">
        <v>21</v>
      </c>
      <c r="D39" s="4">
        <v>18662.990000000002</v>
      </c>
      <c r="E39" s="5">
        <v>0.79730000000000001</v>
      </c>
      <c r="F39" s="4">
        <v>14880</v>
      </c>
      <c r="G39" s="5">
        <v>3.95E-2</v>
      </c>
      <c r="H39" s="4">
        <v>736.74</v>
      </c>
      <c r="I39" s="5">
        <v>1.2999999999999999E-3</v>
      </c>
      <c r="J39" s="4">
        <v>24.63</v>
      </c>
      <c r="K39" s="5">
        <v>0</v>
      </c>
      <c r="L39" s="4">
        <v>0</v>
      </c>
      <c r="M39" s="5">
        <v>0</v>
      </c>
      <c r="N39" s="4">
        <v>0</v>
      </c>
      <c r="O39" s="5">
        <v>2.0000000000000001E-4</v>
      </c>
      <c r="P39" s="4">
        <v>3.91</v>
      </c>
      <c r="Q39" s="5">
        <v>0</v>
      </c>
      <c r="R39" s="4">
        <v>0</v>
      </c>
      <c r="S39" s="5">
        <v>1.66E-2</v>
      </c>
      <c r="T39" s="4">
        <v>309.62</v>
      </c>
      <c r="U39" s="5">
        <v>5.0000000000000001E-4</v>
      </c>
      <c r="V39" s="4">
        <v>9.98</v>
      </c>
      <c r="W39" s="5">
        <v>0.85540000000000005</v>
      </c>
      <c r="X39" s="4">
        <v>15964.89</v>
      </c>
      <c r="Y39" s="6">
        <v>34627.879999999997</v>
      </c>
    </row>
    <row r="40" spans="1:25" ht="28.35" customHeight="1" x14ac:dyDescent="0.2">
      <c r="A40" s="1" t="s">
        <v>89</v>
      </c>
      <c r="B40" s="2" t="s">
        <v>90</v>
      </c>
      <c r="C40" s="3" t="s">
        <v>21</v>
      </c>
      <c r="D40" s="4">
        <v>12903</v>
      </c>
      <c r="E40" s="5">
        <v>0.80130000000000001</v>
      </c>
      <c r="F40" s="4">
        <v>10339.17</v>
      </c>
      <c r="G40" s="5">
        <v>5.7099999999999998E-2</v>
      </c>
      <c r="H40" s="4">
        <v>736.74</v>
      </c>
      <c r="I40" s="5">
        <v>2.0999999999999999E-3</v>
      </c>
      <c r="J40" s="4">
        <v>26.96</v>
      </c>
      <c r="K40" s="5">
        <v>0</v>
      </c>
      <c r="L40" s="4">
        <v>0</v>
      </c>
      <c r="M40" s="5">
        <v>0</v>
      </c>
      <c r="N40" s="4">
        <v>0</v>
      </c>
      <c r="O40" s="5">
        <v>2.9999999999999997E-4</v>
      </c>
      <c r="P40" s="4">
        <v>3.61</v>
      </c>
      <c r="Q40" s="5">
        <v>0</v>
      </c>
      <c r="R40" s="4">
        <v>0</v>
      </c>
      <c r="S40" s="5">
        <v>2.4E-2</v>
      </c>
      <c r="T40" s="4">
        <v>309.62</v>
      </c>
      <c r="U40" s="5">
        <v>8.0000000000000004E-4</v>
      </c>
      <c r="V40" s="4">
        <v>9.98</v>
      </c>
      <c r="W40" s="5">
        <v>0.88549999999999995</v>
      </c>
      <c r="X40" s="4">
        <v>11426.09</v>
      </c>
      <c r="Y40" s="6">
        <v>24329.09</v>
      </c>
    </row>
    <row r="41" spans="1:25" ht="28.35" customHeight="1" x14ac:dyDescent="0.2">
      <c r="A41" s="1" t="s">
        <v>91</v>
      </c>
      <c r="B41" s="2" t="s">
        <v>92</v>
      </c>
      <c r="C41" s="3" t="s">
        <v>21</v>
      </c>
      <c r="D41" s="4">
        <v>14139.75</v>
      </c>
      <c r="E41" s="5">
        <v>0.80130000000000001</v>
      </c>
      <c r="F41" s="4">
        <v>11330.18</v>
      </c>
      <c r="G41" s="5">
        <v>5.21E-2</v>
      </c>
      <c r="H41" s="4">
        <v>736.74</v>
      </c>
      <c r="I41" s="5">
        <v>1.9E-3</v>
      </c>
      <c r="J41" s="4">
        <v>26.96</v>
      </c>
      <c r="K41" s="5">
        <v>0</v>
      </c>
      <c r="L41" s="4">
        <v>0</v>
      </c>
      <c r="M41" s="5">
        <v>0</v>
      </c>
      <c r="N41" s="4">
        <v>0</v>
      </c>
      <c r="O41" s="5">
        <v>2.9999999999999997E-4</v>
      </c>
      <c r="P41" s="4">
        <v>3.61</v>
      </c>
      <c r="Q41" s="5">
        <v>0</v>
      </c>
      <c r="R41" s="4">
        <v>0</v>
      </c>
      <c r="S41" s="5">
        <v>2.1899999999999999E-2</v>
      </c>
      <c r="T41" s="4">
        <v>309.62</v>
      </c>
      <c r="U41" s="5">
        <v>6.9999999999999999E-4</v>
      </c>
      <c r="V41" s="4">
        <v>9.98</v>
      </c>
      <c r="W41" s="5">
        <v>0.87819999999999998</v>
      </c>
      <c r="X41" s="4">
        <v>12417.1</v>
      </c>
      <c r="Y41" s="6">
        <v>26556.85</v>
      </c>
    </row>
    <row r="42" spans="1:25" ht="28.35" customHeight="1" x14ac:dyDescent="0.2">
      <c r="A42" s="1" t="s">
        <v>93</v>
      </c>
      <c r="B42" s="2" t="s">
        <v>94</v>
      </c>
      <c r="C42" s="3" t="s">
        <v>21</v>
      </c>
      <c r="D42" s="4">
        <v>15376.5</v>
      </c>
      <c r="E42" s="5">
        <v>0.80130000000000001</v>
      </c>
      <c r="F42" s="4">
        <v>12321.19</v>
      </c>
      <c r="G42" s="5">
        <v>4.7899999999999998E-2</v>
      </c>
      <c r="H42" s="4">
        <v>736.74</v>
      </c>
      <c r="I42" s="5">
        <v>1.8E-3</v>
      </c>
      <c r="J42" s="4">
        <v>26.96</v>
      </c>
      <c r="K42" s="5">
        <v>0</v>
      </c>
      <c r="L42" s="4">
        <v>0</v>
      </c>
      <c r="M42" s="5">
        <v>0</v>
      </c>
      <c r="N42" s="4">
        <v>0</v>
      </c>
      <c r="O42" s="5">
        <v>2.0000000000000001E-4</v>
      </c>
      <c r="P42" s="4">
        <v>3.61</v>
      </c>
      <c r="Q42" s="5">
        <v>0</v>
      </c>
      <c r="R42" s="4">
        <v>0</v>
      </c>
      <c r="S42" s="5">
        <v>2.01E-2</v>
      </c>
      <c r="T42" s="4">
        <v>309.62</v>
      </c>
      <c r="U42" s="5">
        <v>5.9999999999999995E-4</v>
      </c>
      <c r="V42" s="4">
        <v>9.98</v>
      </c>
      <c r="W42" s="5">
        <v>0.872</v>
      </c>
      <c r="X42" s="4">
        <v>13408.11</v>
      </c>
      <c r="Y42" s="6">
        <v>28784.61</v>
      </c>
    </row>
    <row r="43" spans="1:25" ht="28.35" customHeight="1" x14ac:dyDescent="0.2">
      <c r="A43" s="1" t="s">
        <v>95</v>
      </c>
      <c r="B43" s="2" t="s">
        <v>96</v>
      </c>
      <c r="C43" s="3" t="s">
        <v>21</v>
      </c>
      <c r="D43" s="4">
        <v>12903</v>
      </c>
      <c r="E43" s="5">
        <v>0.79730000000000001</v>
      </c>
      <c r="F43" s="4">
        <v>10287.56</v>
      </c>
      <c r="G43" s="5">
        <v>5.7099999999999998E-2</v>
      </c>
      <c r="H43" s="4">
        <v>736.74</v>
      </c>
      <c r="I43" s="5">
        <v>2.0999999999999999E-3</v>
      </c>
      <c r="J43" s="4">
        <v>26.96</v>
      </c>
      <c r="K43" s="5">
        <v>0</v>
      </c>
      <c r="L43" s="4">
        <v>0</v>
      </c>
      <c r="M43" s="5">
        <v>0</v>
      </c>
      <c r="N43" s="4">
        <v>0</v>
      </c>
      <c r="O43" s="5">
        <v>2.9999999999999997E-4</v>
      </c>
      <c r="P43" s="4">
        <v>3.91</v>
      </c>
      <c r="Q43" s="5">
        <v>0</v>
      </c>
      <c r="R43" s="4">
        <v>0</v>
      </c>
      <c r="S43" s="5">
        <v>2.4E-2</v>
      </c>
      <c r="T43" s="4">
        <v>309.62</v>
      </c>
      <c r="U43" s="5">
        <v>8.0000000000000004E-4</v>
      </c>
      <c r="V43" s="4">
        <v>9.98</v>
      </c>
      <c r="W43" s="5">
        <v>0.88160000000000005</v>
      </c>
      <c r="X43" s="4">
        <v>11374.78</v>
      </c>
      <c r="Y43" s="6">
        <v>24277.78</v>
      </c>
    </row>
    <row r="44" spans="1:25" ht="28.35" customHeight="1" x14ac:dyDescent="0.2">
      <c r="A44" s="1" t="s">
        <v>97</v>
      </c>
      <c r="B44" s="2" t="s">
        <v>98</v>
      </c>
      <c r="C44" s="3" t="s">
        <v>21</v>
      </c>
      <c r="D44" s="4">
        <v>13163.74</v>
      </c>
      <c r="E44" s="5">
        <v>0.79730000000000001</v>
      </c>
      <c r="F44" s="4">
        <v>10495.45</v>
      </c>
      <c r="G44" s="5">
        <v>5.6000000000000001E-2</v>
      </c>
      <c r="H44" s="4">
        <v>736.74</v>
      </c>
      <c r="I44" s="5">
        <v>2E-3</v>
      </c>
      <c r="J44" s="4">
        <v>26.96</v>
      </c>
      <c r="K44" s="5">
        <v>0</v>
      </c>
      <c r="L44" s="4">
        <v>0</v>
      </c>
      <c r="M44" s="5">
        <v>0</v>
      </c>
      <c r="N44" s="4">
        <v>0</v>
      </c>
      <c r="O44" s="5">
        <v>2.9999999999999997E-4</v>
      </c>
      <c r="P44" s="4">
        <v>3.91</v>
      </c>
      <c r="Q44" s="5">
        <v>0</v>
      </c>
      <c r="R44" s="4">
        <v>0</v>
      </c>
      <c r="S44" s="5">
        <v>2.35E-2</v>
      </c>
      <c r="T44" s="4">
        <v>309.62</v>
      </c>
      <c r="U44" s="5">
        <v>8.0000000000000004E-4</v>
      </c>
      <c r="V44" s="4">
        <v>9.98</v>
      </c>
      <c r="W44" s="5">
        <v>0.87990000000000002</v>
      </c>
      <c r="X44" s="4">
        <v>11582.67</v>
      </c>
      <c r="Y44" s="6">
        <v>24746.41</v>
      </c>
    </row>
    <row r="45" spans="1:25" ht="28.35" customHeight="1" x14ac:dyDescent="0.2">
      <c r="A45" s="1" t="s">
        <v>99</v>
      </c>
      <c r="B45" s="2" t="s">
        <v>100</v>
      </c>
      <c r="C45" s="3" t="s">
        <v>21</v>
      </c>
      <c r="D45" s="4">
        <v>16396.560000000001</v>
      </c>
      <c r="E45" s="5">
        <v>0.79730000000000001</v>
      </c>
      <c r="F45" s="4">
        <v>13072.98</v>
      </c>
      <c r="G45" s="5">
        <v>4.4900000000000002E-2</v>
      </c>
      <c r="H45" s="4">
        <v>736.74</v>
      </c>
      <c r="I45" s="5">
        <v>1.6000000000000001E-3</v>
      </c>
      <c r="J45" s="4">
        <v>26.96</v>
      </c>
      <c r="K45" s="5">
        <v>0</v>
      </c>
      <c r="L45" s="4">
        <v>0</v>
      </c>
      <c r="M45" s="5">
        <v>0</v>
      </c>
      <c r="N45" s="4">
        <v>0</v>
      </c>
      <c r="O45" s="5">
        <v>2.0000000000000001E-4</v>
      </c>
      <c r="P45" s="4">
        <v>3.91</v>
      </c>
      <c r="Q45" s="5">
        <v>0</v>
      </c>
      <c r="R45" s="4">
        <v>0</v>
      </c>
      <c r="S45" s="5">
        <v>1.89E-2</v>
      </c>
      <c r="T45" s="4">
        <v>309.62</v>
      </c>
      <c r="U45" s="5">
        <v>5.9999999999999995E-4</v>
      </c>
      <c r="V45" s="4">
        <v>9.98</v>
      </c>
      <c r="W45" s="5">
        <v>0.86360000000000003</v>
      </c>
      <c r="X45" s="4">
        <v>14160.2</v>
      </c>
      <c r="Y45" s="6">
        <v>30556.77</v>
      </c>
    </row>
    <row r="46" spans="1:25" ht="28.35" customHeight="1" x14ac:dyDescent="0.2">
      <c r="A46" s="1" t="s">
        <v>101</v>
      </c>
      <c r="B46" s="2" t="s">
        <v>102</v>
      </c>
      <c r="C46" s="3" t="s">
        <v>21</v>
      </c>
      <c r="D46" s="4">
        <v>12903</v>
      </c>
      <c r="E46" s="5">
        <v>0.80130000000000001</v>
      </c>
      <c r="F46" s="4">
        <v>10339.17</v>
      </c>
      <c r="G46" s="5">
        <v>5.7099999999999998E-2</v>
      </c>
      <c r="H46" s="4">
        <v>736.74</v>
      </c>
      <c r="I46" s="5">
        <v>2.0999999999999999E-3</v>
      </c>
      <c r="J46" s="4">
        <v>26.96</v>
      </c>
      <c r="K46" s="5">
        <v>0</v>
      </c>
      <c r="L46" s="4">
        <v>0</v>
      </c>
      <c r="M46" s="5">
        <v>0</v>
      </c>
      <c r="N46" s="4">
        <v>0</v>
      </c>
      <c r="O46" s="5">
        <v>2.9999999999999997E-4</v>
      </c>
      <c r="P46" s="4">
        <v>3.61</v>
      </c>
      <c r="Q46" s="5">
        <v>0</v>
      </c>
      <c r="R46" s="4">
        <v>0</v>
      </c>
      <c r="S46" s="5">
        <v>2.4E-2</v>
      </c>
      <c r="T46" s="4">
        <v>309.62</v>
      </c>
      <c r="U46" s="5">
        <v>8.0000000000000004E-4</v>
      </c>
      <c r="V46" s="4">
        <v>9.98</v>
      </c>
      <c r="W46" s="5">
        <v>0.88549999999999995</v>
      </c>
      <c r="X46" s="4">
        <v>11426.09</v>
      </c>
      <c r="Y46" s="6">
        <v>24329.09</v>
      </c>
    </row>
    <row r="47" spans="1:25" ht="28.35" customHeight="1" x14ac:dyDescent="0.2">
      <c r="A47" s="1" t="s">
        <v>103</v>
      </c>
      <c r="B47" s="2" t="s">
        <v>104</v>
      </c>
      <c r="C47" s="3" t="s">
        <v>21</v>
      </c>
      <c r="D47" s="4">
        <v>14139.75</v>
      </c>
      <c r="E47" s="5">
        <v>0.80130000000000001</v>
      </c>
      <c r="F47" s="4">
        <v>11330.18</v>
      </c>
      <c r="G47" s="5">
        <v>5.21E-2</v>
      </c>
      <c r="H47" s="4">
        <v>736.74</v>
      </c>
      <c r="I47" s="5">
        <v>1.9E-3</v>
      </c>
      <c r="J47" s="4">
        <v>26.96</v>
      </c>
      <c r="K47" s="5">
        <v>0</v>
      </c>
      <c r="L47" s="4">
        <v>0</v>
      </c>
      <c r="M47" s="5">
        <v>0</v>
      </c>
      <c r="N47" s="4">
        <v>0</v>
      </c>
      <c r="O47" s="5">
        <v>2.9999999999999997E-4</v>
      </c>
      <c r="P47" s="4">
        <v>3.61</v>
      </c>
      <c r="Q47" s="5">
        <v>0</v>
      </c>
      <c r="R47" s="4">
        <v>0</v>
      </c>
      <c r="S47" s="5">
        <v>2.1899999999999999E-2</v>
      </c>
      <c r="T47" s="4">
        <v>309.62</v>
      </c>
      <c r="U47" s="5">
        <v>6.9999999999999999E-4</v>
      </c>
      <c r="V47" s="4">
        <v>9.98</v>
      </c>
      <c r="W47" s="5">
        <v>0.87819999999999998</v>
      </c>
      <c r="X47" s="4">
        <v>12417.1</v>
      </c>
      <c r="Y47" s="6">
        <v>26556.85</v>
      </c>
    </row>
    <row r="48" spans="1:25" ht="28.35" customHeight="1" x14ac:dyDescent="0.2">
      <c r="A48" s="1" t="s">
        <v>105</v>
      </c>
      <c r="B48" s="2" t="s">
        <v>106</v>
      </c>
      <c r="C48" s="3" t="s">
        <v>21</v>
      </c>
      <c r="D48" s="4">
        <v>15376.5</v>
      </c>
      <c r="E48" s="5">
        <v>0.80130000000000001</v>
      </c>
      <c r="F48" s="4">
        <v>12321.19</v>
      </c>
      <c r="G48" s="5">
        <v>4.7899999999999998E-2</v>
      </c>
      <c r="H48" s="4">
        <v>736.74</v>
      </c>
      <c r="I48" s="5">
        <v>1.8E-3</v>
      </c>
      <c r="J48" s="4">
        <v>26.96</v>
      </c>
      <c r="K48" s="5">
        <v>0</v>
      </c>
      <c r="L48" s="4">
        <v>0</v>
      </c>
      <c r="M48" s="5">
        <v>0</v>
      </c>
      <c r="N48" s="4">
        <v>0</v>
      </c>
      <c r="O48" s="5">
        <v>2.0000000000000001E-4</v>
      </c>
      <c r="P48" s="4">
        <v>3.61</v>
      </c>
      <c r="Q48" s="5">
        <v>0</v>
      </c>
      <c r="R48" s="4">
        <v>0</v>
      </c>
      <c r="S48" s="5">
        <v>2.01E-2</v>
      </c>
      <c r="T48" s="4">
        <v>309.62</v>
      </c>
      <c r="U48" s="5">
        <v>5.9999999999999995E-4</v>
      </c>
      <c r="V48" s="4">
        <v>9.98</v>
      </c>
      <c r="W48" s="5">
        <v>0.872</v>
      </c>
      <c r="X48" s="4">
        <v>13408.11</v>
      </c>
      <c r="Y48" s="6">
        <v>28784.61</v>
      </c>
    </row>
    <row r="49" spans="1:25" ht="28.35" customHeight="1" x14ac:dyDescent="0.2">
      <c r="A49" s="1" t="s">
        <v>107</v>
      </c>
      <c r="B49" s="2" t="s">
        <v>108</v>
      </c>
      <c r="C49" s="3" t="s">
        <v>21</v>
      </c>
      <c r="D49" s="4">
        <v>12903</v>
      </c>
      <c r="E49" s="5">
        <v>0.80089999999999995</v>
      </c>
      <c r="F49" s="4">
        <v>10334.01</v>
      </c>
      <c r="G49" s="5">
        <v>5.5E-2</v>
      </c>
      <c r="H49" s="4">
        <v>709.66</v>
      </c>
      <c r="I49" s="5">
        <v>2.0999999999999999E-3</v>
      </c>
      <c r="J49" s="4">
        <v>26.96</v>
      </c>
      <c r="K49" s="5">
        <v>0</v>
      </c>
      <c r="L49" s="4">
        <v>0</v>
      </c>
      <c r="M49" s="5">
        <v>0</v>
      </c>
      <c r="N49" s="4">
        <v>0</v>
      </c>
      <c r="O49" s="5">
        <v>2.9999999999999997E-4</v>
      </c>
      <c r="P49" s="4">
        <v>3.55</v>
      </c>
      <c r="Q49" s="5">
        <v>0</v>
      </c>
      <c r="R49" s="4">
        <v>0</v>
      </c>
      <c r="S49" s="5">
        <v>2.4E-2</v>
      </c>
      <c r="T49" s="4">
        <v>309.62</v>
      </c>
      <c r="U49" s="5">
        <v>8.0000000000000004E-4</v>
      </c>
      <c r="V49" s="4">
        <v>9.98</v>
      </c>
      <c r="W49" s="5">
        <v>0.88300000000000001</v>
      </c>
      <c r="X49" s="4">
        <v>11393.79</v>
      </c>
      <c r="Y49" s="6">
        <v>24296.79</v>
      </c>
    </row>
    <row r="50" spans="1:25" ht="28.35" customHeight="1" x14ac:dyDescent="0.2">
      <c r="A50" s="1" t="s">
        <v>109</v>
      </c>
      <c r="B50" s="2" t="s">
        <v>110</v>
      </c>
      <c r="C50" s="3" t="s">
        <v>21</v>
      </c>
      <c r="D50" s="4">
        <v>13467.8</v>
      </c>
      <c r="E50" s="5">
        <v>0.80089999999999995</v>
      </c>
      <c r="F50" s="4">
        <v>10786.36</v>
      </c>
      <c r="G50" s="5">
        <v>5.2699999999999997E-2</v>
      </c>
      <c r="H50" s="4">
        <v>709.66</v>
      </c>
      <c r="I50" s="5">
        <v>2E-3</v>
      </c>
      <c r="J50" s="4">
        <v>26.96</v>
      </c>
      <c r="K50" s="5">
        <v>0</v>
      </c>
      <c r="L50" s="4">
        <v>0</v>
      </c>
      <c r="M50" s="5">
        <v>0</v>
      </c>
      <c r="N50" s="4">
        <v>0</v>
      </c>
      <c r="O50" s="5">
        <v>2.9999999999999997E-4</v>
      </c>
      <c r="P50" s="4">
        <v>3.55</v>
      </c>
      <c r="Q50" s="5">
        <v>0</v>
      </c>
      <c r="R50" s="4">
        <v>0</v>
      </c>
      <c r="S50" s="5">
        <v>2.3E-2</v>
      </c>
      <c r="T50" s="4">
        <v>309.62</v>
      </c>
      <c r="U50" s="5">
        <v>6.9999999999999999E-4</v>
      </c>
      <c r="V50" s="4">
        <v>9.98</v>
      </c>
      <c r="W50" s="5">
        <v>0.87960000000000005</v>
      </c>
      <c r="X50" s="4">
        <v>11846.14</v>
      </c>
      <c r="Y50" s="6">
        <v>25313.93</v>
      </c>
    </row>
    <row r="51" spans="1:25" ht="28.35" customHeight="1" x14ac:dyDescent="0.2">
      <c r="A51" s="1" t="s">
        <v>111</v>
      </c>
      <c r="B51" s="2" t="s">
        <v>112</v>
      </c>
      <c r="C51" s="3" t="s">
        <v>21</v>
      </c>
      <c r="D51" s="4">
        <v>14032.59</v>
      </c>
      <c r="E51" s="5">
        <v>0.80089999999999995</v>
      </c>
      <c r="F51" s="4">
        <v>11238.7</v>
      </c>
      <c r="G51" s="5">
        <v>5.0599999999999999E-2</v>
      </c>
      <c r="H51" s="4">
        <v>709.66</v>
      </c>
      <c r="I51" s="5">
        <v>1.9E-3</v>
      </c>
      <c r="J51" s="4">
        <v>26.96</v>
      </c>
      <c r="K51" s="5">
        <v>0</v>
      </c>
      <c r="L51" s="4">
        <v>0</v>
      </c>
      <c r="M51" s="5">
        <v>0</v>
      </c>
      <c r="N51" s="4">
        <v>0</v>
      </c>
      <c r="O51" s="5">
        <v>2.9999999999999997E-4</v>
      </c>
      <c r="P51" s="4">
        <v>3.55</v>
      </c>
      <c r="Q51" s="5">
        <v>0</v>
      </c>
      <c r="R51" s="4">
        <v>0</v>
      </c>
      <c r="S51" s="5">
        <v>2.2100000000000002E-2</v>
      </c>
      <c r="T51" s="4">
        <v>309.62</v>
      </c>
      <c r="U51" s="5">
        <v>6.9999999999999999E-4</v>
      </c>
      <c r="V51" s="4">
        <v>9.98</v>
      </c>
      <c r="W51" s="5">
        <v>0.87639999999999996</v>
      </c>
      <c r="X51" s="4">
        <v>12298.48</v>
      </c>
      <c r="Y51" s="6">
        <v>26331.08</v>
      </c>
    </row>
    <row r="52" spans="1:25" ht="28.35" customHeight="1" x14ac:dyDescent="0.2">
      <c r="A52" s="1" t="s">
        <v>113</v>
      </c>
      <c r="B52" s="2" t="s">
        <v>114</v>
      </c>
      <c r="C52" s="3" t="s">
        <v>21</v>
      </c>
      <c r="D52" s="4">
        <v>3219.33</v>
      </c>
      <c r="E52" s="5">
        <v>0.79559999999999997</v>
      </c>
      <c r="F52" s="4">
        <v>2561.3000000000002</v>
      </c>
      <c r="G52" s="5">
        <v>0.2288</v>
      </c>
      <c r="H52" s="4">
        <v>736.74</v>
      </c>
      <c r="I52" s="5">
        <v>8.3999999999999995E-3</v>
      </c>
      <c r="J52" s="4">
        <v>26.96</v>
      </c>
      <c r="K52" s="5">
        <v>0</v>
      </c>
      <c r="L52" s="4">
        <v>0</v>
      </c>
      <c r="M52" s="5">
        <v>1.7299999999999999E-2</v>
      </c>
      <c r="N52" s="4">
        <v>55.74</v>
      </c>
      <c r="O52" s="5">
        <v>8.0000000000000004E-4</v>
      </c>
      <c r="P52" s="4">
        <v>2.66</v>
      </c>
      <c r="Q52" s="5">
        <v>0</v>
      </c>
      <c r="R52" s="4">
        <v>0</v>
      </c>
      <c r="S52" s="5">
        <v>9.6199999999999994E-2</v>
      </c>
      <c r="T52" s="4">
        <v>309.62</v>
      </c>
      <c r="U52" s="5">
        <v>3.0999999999999999E-3</v>
      </c>
      <c r="V52" s="4">
        <v>9.98</v>
      </c>
      <c r="W52" s="5">
        <v>1.1501999999999999</v>
      </c>
      <c r="X52" s="4">
        <v>3703.01</v>
      </c>
      <c r="Y52" s="6">
        <v>6922.35</v>
      </c>
    </row>
    <row r="53" spans="1:25" ht="28.35" customHeight="1" x14ac:dyDescent="0.2">
      <c r="A53" s="1" t="s">
        <v>115</v>
      </c>
      <c r="B53" s="2" t="s">
        <v>116</v>
      </c>
      <c r="C53" s="3" t="s">
        <v>21</v>
      </c>
      <c r="D53" s="4">
        <v>4292.4399999999996</v>
      </c>
      <c r="E53" s="5">
        <v>0.79559999999999997</v>
      </c>
      <c r="F53" s="4">
        <v>3415.07</v>
      </c>
      <c r="G53" s="5">
        <v>0.1716</v>
      </c>
      <c r="H53" s="4">
        <v>736.74</v>
      </c>
      <c r="I53" s="5">
        <v>6.3E-3</v>
      </c>
      <c r="J53" s="4">
        <v>26.96</v>
      </c>
      <c r="K53" s="5">
        <v>0</v>
      </c>
      <c r="L53" s="4">
        <v>0</v>
      </c>
      <c r="M53" s="5">
        <v>0</v>
      </c>
      <c r="N53" s="4">
        <v>0</v>
      </c>
      <c r="O53" s="5">
        <v>5.9999999999999995E-4</v>
      </c>
      <c r="P53" s="4">
        <v>2.66</v>
      </c>
      <c r="Q53" s="5">
        <v>0</v>
      </c>
      <c r="R53" s="4">
        <v>0</v>
      </c>
      <c r="S53" s="5">
        <v>7.2099999999999997E-2</v>
      </c>
      <c r="T53" s="4">
        <v>309.62</v>
      </c>
      <c r="U53" s="5">
        <v>2.3E-3</v>
      </c>
      <c r="V53" s="4">
        <v>9.98</v>
      </c>
      <c r="W53" s="5">
        <v>1.0486</v>
      </c>
      <c r="X53" s="4">
        <v>4501.04</v>
      </c>
      <c r="Y53" s="6">
        <v>8793.48</v>
      </c>
    </row>
    <row r="54" spans="1:25" ht="28.35" customHeight="1" x14ac:dyDescent="0.2">
      <c r="A54" s="1" t="s">
        <v>117</v>
      </c>
      <c r="B54" s="2" t="s">
        <v>118</v>
      </c>
      <c r="C54" s="3" t="s">
        <v>21</v>
      </c>
      <c r="D54" s="4">
        <v>8187.79</v>
      </c>
      <c r="E54" s="5">
        <v>0.79559999999999997</v>
      </c>
      <c r="F54" s="4">
        <v>6514.21</v>
      </c>
      <c r="G54" s="5">
        <v>0.09</v>
      </c>
      <c r="H54" s="4">
        <v>736.74</v>
      </c>
      <c r="I54" s="5">
        <v>3.3E-3</v>
      </c>
      <c r="J54" s="4">
        <v>26.96</v>
      </c>
      <c r="K54" s="5">
        <v>0</v>
      </c>
      <c r="L54" s="4">
        <v>0</v>
      </c>
      <c r="M54" s="5">
        <v>0</v>
      </c>
      <c r="N54" s="4">
        <v>0</v>
      </c>
      <c r="O54" s="5">
        <v>2.9999999999999997E-4</v>
      </c>
      <c r="P54" s="4">
        <v>2.66</v>
      </c>
      <c r="Q54" s="5">
        <v>0</v>
      </c>
      <c r="R54" s="4">
        <v>0</v>
      </c>
      <c r="S54" s="5">
        <v>3.78E-2</v>
      </c>
      <c r="T54" s="4">
        <v>309.62</v>
      </c>
      <c r="U54" s="5">
        <v>1.1999999999999999E-3</v>
      </c>
      <c r="V54" s="4">
        <v>9.98</v>
      </c>
      <c r="W54" s="5">
        <v>0.92820000000000003</v>
      </c>
      <c r="X54" s="4">
        <v>7600.18</v>
      </c>
      <c r="Y54" s="6">
        <v>15787.98</v>
      </c>
    </row>
    <row r="55" spans="1:25" ht="28.35" customHeight="1" x14ac:dyDescent="0.2">
      <c r="A55" s="1" t="s">
        <v>119</v>
      </c>
      <c r="B55" s="2" t="s">
        <v>120</v>
      </c>
      <c r="C55" s="3" t="s">
        <v>21</v>
      </c>
      <c r="D55" s="4">
        <v>2413.91</v>
      </c>
      <c r="E55" s="5">
        <v>0.80369999999999997</v>
      </c>
      <c r="F55" s="4">
        <v>1940.06</v>
      </c>
      <c r="G55" s="5">
        <v>0.30520000000000003</v>
      </c>
      <c r="H55" s="4">
        <v>736.74</v>
      </c>
      <c r="I55" s="5">
        <v>1.2500000000000001E-2</v>
      </c>
      <c r="J55" s="4">
        <v>30.23</v>
      </c>
      <c r="K55" s="5">
        <v>0</v>
      </c>
      <c r="L55" s="4">
        <v>0</v>
      </c>
      <c r="M55" s="5">
        <v>4.3099999999999999E-2</v>
      </c>
      <c r="N55" s="4">
        <v>104.07</v>
      </c>
      <c r="O55" s="5">
        <v>1.6999999999999999E-3</v>
      </c>
      <c r="P55" s="4">
        <v>4.09</v>
      </c>
      <c r="Q55" s="5">
        <v>0</v>
      </c>
      <c r="R55" s="4">
        <v>0</v>
      </c>
      <c r="S55" s="5">
        <v>0.1283</v>
      </c>
      <c r="T55" s="4">
        <v>309.62</v>
      </c>
      <c r="U55" s="5">
        <v>4.1000000000000003E-3</v>
      </c>
      <c r="V55" s="4">
        <v>9.98</v>
      </c>
      <c r="W55" s="5">
        <v>1.2986</v>
      </c>
      <c r="X55" s="4">
        <v>3134.79</v>
      </c>
      <c r="Y55" s="6">
        <v>5548.7</v>
      </c>
    </row>
    <row r="56" spans="1:25" ht="28.35" customHeight="1" x14ac:dyDescent="0.2">
      <c r="A56" s="1" t="s">
        <v>121</v>
      </c>
      <c r="B56" s="2" t="s">
        <v>122</v>
      </c>
      <c r="C56" s="3" t="s">
        <v>21</v>
      </c>
      <c r="D56" s="4">
        <v>12903</v>
      </c>
      <c r="E56" s="5">
        <v>0.79010000000000002</v>
      </c>
      <c r="F56" s="4">
        <v>10194.66</v>
      </c>
      <c r="G56" s="5">
        <v>5.7099999999999998E-2</v>
      </c>
      <c r="H56" s="4">
        <v>736.74</v>
      </c>
      <c r="I56" s="5">
        <v>2.0999999999999999E-3</v>
      </c>
      <c r="J56" s="4">
        <v>26.96</v>
      </c>
      <c r="K56" s="5">
        <v>0</v>
      </c>
      <c r="L56" s="4">
        <v>0</v>
      </c>
      <c r="M56" s="5">
        <v>0</v>
      </c>
      <c r="N56" s="4">
        <v>0</v>
      </c>
      <c r="O56" s="5">
        <v>2.0000000000000001E-4</v>
      </c>
      <c r="P56" s="4">
        <v>2.62</v>
      </c>
      <c r="Q56" s="5">
        <v>0</v>
      </c>
      <c r="R56" s="4">
        <v>0</v>
      </c>
      <c r="S56" s="5">
        <v>2.4E-2</v>
      </c>
      <c r="T56" s="4">
        <v>309.62</v>
      </c>
      <c r="U56" s="5">
        <v>8.0000000000000004E-4</v>
      </c>
      <c r="V56" s="4">
        <v>9.98</v>
      </c>
      <c r="W56" s="5">
        <v>0.87429999999999997</v>
      </c>
      <c r="X56" s="4">
        <v>11280.59</v>
      </c>
      <c r="Y56" s="6">
        <v>24183.59</v>
      </c>
    </row>
    <row r="57" spans="1:25" ht="28.35" customHeight="1" x14ac:dyDescent="0.2">
      <c r="A57" s="1" t="s">
        <v>123</v>
      </c>
      <c r="B57" s="2" t="s">
        <v>124</v>
      </c>
      <c r="C57" s="3" t="s">
        <v>21</v>
      </c>
      <c r="D57" s="4">
        <v>5313.76</v>
      </c>
      <c r="E57" s="5">
        <v>0.79759999999999998</v>
      </c>
      <c r="F57" s="4">
        <v>4238.26</v>
      </c>
      <c r="G57" s="5">
        <v>0.1386</v>
      </c>
      <c r="H57" s="4">
        <v>736.74</v>
      </c>
      <c r="I57" s="5">
        <v>5.1000000000000004E-3</v>
      </c>
      <c r="J57" s="4">
        <v>26.96</v>
      </c>
      <c r="K57" s="5">
        <v>0</v>
      </c>
      <c r="L57" s="4">
        <v>0</v>
      </c>
      <c r="M57" s="5">
        <v>0</v>
      </c>
      <c r="N57" s="4">
        <v>0</v>
      </c>
      <c r="O57" s="5">
        <v>8.0000000000000004E-4</v>
      </c>
      <c r="P57" s="4">
        <v>4.16</v>
      </c>
      <c r="Q57" s="5">
        <v>0</v>
      </c>
      <c r="R57" s="4">
        <v>0</v>
      </c>
      <c r="S57" s="5">
        <v>5.8299999999999998E-2</v>
      </c>
      <c r="T57" s="4">
        <v>309.62</v>
      </c>
      <c r="U57" s="5">
        <v>1.9E-3</v>
      </c>
      <c r="V57" s="4">
        <v>9.98</v>
      </c>
      <c r="W57" s="5">
        <v>1.0023</v>
      </c>
      <c r="X57" s="4">
        <v>5325.72</v>
      </c>
      <c r="Y57" s="6">
        <v>10639.48</v>
      </c>
    </row>
    <row r="58" spans="1:25" ht="28.35" customHeight="1" x14ac:dyDescent="0.2">
      <c r="A58" s="1" t="s">
        <v>125</v>
      </c>
      <c r="B58" s="2" t="s">
        <v>126</v>
      </c>
      <c r="C58" s="3" t="s">
        <v>21</v>
      </c>
      <c r="D58" s="4">
        <v>7085.02</v>
      </c>
      <c r="E58" s="5">
        <v>0.79759999999999998</v>
      </c>
      <c r="F58" s="4">
        <v>5651.01</v>
      </c>
      <c r="G58" s="5">
        <v>0.104</v>
      </c>
      <c r="H58" s="4">
        <v>736.74</v>
      </c>
      <c r="I58" s="5">
        <v>3.8E-3</v>
      </c>
      <c r="J58" s="4">
        <v>26.96</v>
      </c>
      <c r="K58" s="5">
        <v>0</v>
      </c>
      <c r="L58" s="4">
        <v>0</v>
      </c>
      <c r="M58" s="5">
        <v>0</v>
      </c>
      <c r="N58" s="4">
        <v>0</v>
      </c>
      <c r="O58" s="5">
        <v>5.9999999999999995E-4</v>
      </c>
      <c r="P58" s="4">
        <v>4.16</v>
      </c>
      <c r="Q58" s="5">
        <v>0</v>
      </c>
      <c r="R58" s="4">
        <v>0</v>
      </c>
      <c r="S58" s="5">
        <v>4.3700000000000003E-2</v>
      </c>
      <c r="T58" s="4">
        <v>309.62</v>
      </c>
      <c r="U58" s="5">
        <v>1.4E-3</v>
      </c>
      <c r="V58" s="4">
        <v>9.98</v>
      </c>
      <c r="W58" s="5">
        <v>0.95109999999999995</v>
      </c>
      <c r="X58" s="4">
        <v>6738.47</v>
      </c>
      <c r="Y58" s="6">
        <v>13823.49</v>
      </c>
    </row>
    <row r="59" spans="1:25" ht="28.35" customHeight="1" x14ac:dyDescent="0.2">
      <c r="A59" s="1" t="s">
        <v>127</v>
      </c>
      <c r="B59" s="2" t="s">
        <v>128</v>
      </c>
      <c r="C59" s="3" t="s">
        <v>21</v>
      </c>
      <c r="D59" s="4">
        <v>11703</v>
      </c>
      <c r="E59" s="5">
        <v>0.79759999999999998</v>
      </c>
      <c r="F59" s="4">
        <v>9334.31</v>
      </c>
      <c r="G59" s="5">
        <v>6.3E-2</v>
      </c>
      <c r="H59" s="4">
        <v>736.74</v>
      </c>
      <c r="I59" s="5">
        <v>2.3E-3</v>
      </c>
      <c r="J59" s="4">
        <v>26.96</v>
      </c>
      <c r="K59" s="5">
        <v>0</v>
      </c>
      <c r="L59" s="4">
        <v>0</v>
      </c>
      <c r="M59" s="5">
        <v>0</v>
      </c>
      <c r="N59" s="4">
        <v>0</v>
      </c>
      <c r="O59" s="5">
        <v>4.0000000000000002E-4</v>
      </c>
      <c r="P59" s="4">
        <v>4.16</v>
      </c>
      <c r="Q59" s="5">
        <v>0</v>
      </c>
      <c r="R59" s="4">
        <v>0</v>
      </c>
      <c r="S59" s="5">
        <v>2.6499999999999999E-2</v>
      </c>
      <c r="T59" s="4">
        <v>309.62</v>
      </c>
      <c r="U59" s="5">
        <v>8.9999999999999998E-4</v>
      </c>
      <c r="V59" s="4">
        <v>9.98</v>
      </c>
      <c r="W59" s="5">
        <v>0.89049999999999996</v>
      </c>
      <c r="X59" s="4">
        <v>10421.780000000001</v>
      </c>
      <c r="Y59" s="6">
        <v>22124.77</v>
      </c>
    </row>
    <row r="60" spans="1:25" ht="28.35" customHeight="1" x14ac:dyDescent="0.2">
      <c r="A60" s="1" t="s">
        <v>129</v>
      </c>
      <c r="B60" s="2" t="s">
        <v>130</v>
      </c>
      <c r="C60" s="3" t="s">
        <v>21</v>
      </c>
      <c r="D60" s="4">
        <v>2427.21</v>
      </c>
      <c r="E60" s="5">
        <v>0.80559999999999998</v>
      </c>
      <c r="F60" s="4">
        <v>1955.36</v>
      </c>
      <c r="G60" s="5">
        <v>0.30349999999999999</v>
      </c>
      <c r="H60" s="4">
        <v>736.74</v>
      </c>
      <c r="I60" s="5">
        <v>1.35E-2</v>
      </c>
      <c r="J60" s="4">
        <v>32.83</v>
      </c>
      <c r="K60" s="5">
        <v>0</v>
      </c>
      <c r="L60" s="4">
        <v>0</v>
      </c>
      <c r="M60" s="5">
        <v>4.2500000000000003E-2</v>
      </c>
      <c r="N60" s="4">
        <v>103.27</v>
      </c>
      <c r="O60" s="5">
        <v>1.8E-3</v>
      </c>
      <c r="P60" s="4">
        <v>4.2699999999999996</v>
      </c>
      <c r="Q60" s="5">
        <v>0</v>
      </c>
      <c r="R60" s="4">
        <v>0</v>
      </c>
      <c r="S60" s="5">
        <v>0.12759999999999999</v>
      </c>
      <c r="T60" s="4">
        <v>309.62</v>
      </c>
      <c r="U60" s="5">
        <v>4.1000000000000003E-3</v>
      </c>
      <c r="V60" s="4">
        <v>9.98</v>
      </c>
      <c r="W60" s="5">
        <v>1.2986</v>
      </c>
      <c r="X60" s="4">
        <v>3152.07</v>
      </c>
      <c r="Y60" s="6">
        <v>5579.28</v>
      </c>
    </row>
    <row r="61" spans="1:25" ht="28.35" customHeight="1" x14ac:dyDescent="0.2">
      <c r="A61" s="1" t="s">
        <v>131</v>
      </c>
      <c r="B61" s="2" t="s">
        <v>132</v>
      </c>
      <c r="C61" s="3" t="s">
        <v>21</v>
      </c>
      <c r="D61" s="4">
        <v>2131.79</v>
      </c>
      <c r="E61" s="5">
        <v>0.80120000000000002</v>
      </c>
      <c r="F61" s="4">
        <v>1707.99</v>
      </c>
      <c r="G61" s="5">
        <v>0.34560000000000002</v>
      </c>
      <c r="H61" s="4">
        <v>736.74</v>
      </c>
      <c r="I61" s="5">
        <v>1.54E-2</v>
      </c>
      <c r="J61" s="4">
        <v>32.83</v>
      </c>
      <c r="K61" s="5">
        <v>0</v>
      </c>
      <c r="L61" s="4">
        <v>0</v>
      </c>
      <c r="M61" s="5">
        <v>5.6800000000000003E-2</v>
      </c>
      <c r="N61" s="4">
        <v>120.99</v>
      </c>
      <c r="O61" s="5">
        <v>1.8E-3</v>
      </c>
      <c r="P61" s="4">
        <v>3.85</v>
      </c>
      <c r="Q61" s="5">
        <v>0</v>
      </c>
      <c r="R61" s="4">
        <v>0</v>
      </c>
      <c r="S61" s="5">
        <v>0.1452</v>
      </c>
      <c r="T61" s="4">
        <v>309.62</v>
      </c>
      <c r="U61" s="5">
        <v>4.7000000000000002E-3</v>
      </c>
      <c r="V61" s="4">
        <v>9.98</v>
      </c>
      <c r="W61" s="5">
        <v>1.3707</v>
      </c>
      <c r="X61" s="4">
        <v>2922</v>
      </c>
      <c r="Y61" s="6">
        <v>5053.79</v>
      </c>
    </row>
    <row r="62" spans="1:25" ht="28.35" customHeight="1" x14ac:dyDescent="0.2">
      <c r="A62" s="1" t="s">
        <v>133</v>
      </c>
      <c r="B62" s="2" t="s">
        <v>134</v>
      </c>
      <c r="C62" s="3" t="s">
        <v>21</v>
      </c>
      <c r="D62" s="4">
        <v>4704.63</v>
      </c>
      <c r="E62" s="5">
        <v>0.80130000000000001</v>
      </c>
      <c r="F62" s="4">
        <v>3769.82</v>
      </c>
      <c r="G62" s="5">
        <v>0.15659999999999999</v>
      </c>
      <c r="H62" s="4">
        <v>736.74</v>
      </c>
      <c r="I62" s="5">
        <v>5.7000000000000002E-3</v>
      </c>
      <c r="J62" s="4">
        <v>26.96</v>
      </c>
      <c r="K62" s="5">
        <v>0</v>
      </c>
      <c r="L62" s="4">
        <v>0</v>
      </c>
      <c r="M62" s="5">
        <v>0</v>
      </c>
      <c r="N62" s="4">
        <v>0</v>
      </c>
      <c r="O62" s="5">
        <v>6.9999999999999999E-4</v>
      </c>
      <c r="P62" s="4">
        <v>3.5</v>
      </c>
      <c r="Q62" s="5">
        <v>0</v>
      </c>
      <c r="R62" s="4">
        <v>0</v>
      </c>
      <c r="S62" s="5">
        <v>6.5799999999999997E-2</v>
      </c>
      <c r="T62" s="4">
        <v>309.62</v>
      </c>
      <c r="U62" s="5">
        <v>2.0999999999999999E-3</v>
      </c>
      <c r="V62" s="4">
        <v>9.98</v>
      </c>
      <c r="W62" s="5">
        <v>1.0323</v>
      </c>
      <c r="X62" s="4">
        <v>4856.63</v>
      </c>
      <c r="Y62" s="6">
        <v>9561.26</v>
      </c>
    </row>
    <row r="63" spans="1:25" ht="28.35" customHeight="1" x14ac:dyDescent="0.2">
      <c r="A63" s="1" t="s">
        <v>135</v>
      </c>
      <c r="B63" s="2" t="s">
        <v>136</v>
      </c>
      <c r="C63" s="3" t="s">
        <v>21</v>
      </c>
      <c r="D63" s="4">
        <v>6272.84</v>
      </c>
      <c r="E63" s="5">
        <v>0.80130000000000001</v>
      </c>
      <c r="F63" s="4">
        <v>5026.42</v>
      </c>
      <c r="G63" s="5">
        <v>0.1174</v>
      </c>
      <c r="H63" s="4">
        <v>736.74</v>
      </c>
      <c r="I63" s="5">
        <v>4.3E-3</v>
      </c>
      <c r="J63" s="4">
        <v>26.96</v>
      </c>
      <c r="K63" s="5">
        <v>0</v>
      </c>
      <c r="L63" s="4">
        <v>0</v>
      </c>
      <c r="M63" s="5">
        <v>0</v>
      </c>
      <c r="N63" s="4">
        <v>0</v>
      </c>
      <c r="O63" s="5">
        <v>5.9999999999999995E-4</v>
      </c>
      <c r="P63" s="4">
        <v>3.5</v>
      </c>
      <c r="Q63" s="5">
        <v>0</v>
      </c>
      <c r="R63" s="4">
        <v>0</v>
      </c>
      <c r="S63" s="5">
        <v>4.9399999999999999E-2</v>
      </c>
      <c r="T63" s="4">
        <v>309.62</v>
      </c>
      <c r="U63" s="5">
        <v>1.6000000000000001E-3</v>
      </c>
      <c r="V63" s="4">
        <v>9.98</v>
      </c>
      <c r="W63" s="5">
        <v>0.97460000000000002</v>
      </c>
      <c r="X63" s="4">
        <v>6113.24</v>
      </c>
      <c r="Y63" s="6">
        <v>12386.07</v>
      </c>
    </row>
    <row r="64" spans="1:25" ht="28.35" customHeight="1" x14ac:dyDescent="0.2">
      <c r="A64" s="1" t="s">
        <v>137</v>
      </c>
      <c r="B64" s="2" t="s">
        <v>138</v>
      </c>
      <c r="C64" s="3" t="s">
        <v>21</v>
      </c>
      <c r="D64" s="4">
        <v>12021.16</v>
      </c>
      <c r="E64" s="5">
        <v>0.80130000000000001</v>
      </c>
      <c r="F64" s="4">
        <v>9632.56</v>
      </c>
      <c r="G64" s="5">
        <v>6.13E-2</v>
      </c>
      <c r="H64" s="4">
        <v>736.74</v>
      </c>
      <c r="I64" s="5">
        <v>2.2000000000000001E-3</v>
      </c>
      <c r="J64" s="4">
        <v>26.96</v>
      </c>
      <c r="K64" s="5">
        <v>0</v>
      </c>
      <c r="L64" s="4">
        <v>0</v>
      </c>
      <c r="M64" s="5">
        <v>0</v>
      </c>
      <c r="N64" s="4">
        <v>0</v>
      </c>
      <c r="O64" s="5">
        <v>2.9999999999999997E-4</v>
      </c>
      <c r="P64" s="4">
        <v>3.5</v>
      </c>
      <c r="Q64" s="5">
        <v>0</v>
      </c>
      <c r="R64" s="4">
        <v>0</v>
      </c>
      <c r="S64" s="5">
        <v>2.58E-2</v>
      </c>
      <c r="T64" s="4">
        <v>309.62</v>
      </c>
      <c r="U64" s="5">
        <v>8.0000000000000004E-4</v>
      </c>
      <c r="V64" s="4">
        <v>9.98</v>
      </c>
      <c r="W64" s="5">
        <v>0.89170000000000005</v>
      </c>
      <c r="X64" s="4">
        <v>10719.37</v>
      </c>
      <c r="Y64" s="6">
        <v>22740.53</v>
      </c>
    </row>
    <row r="65" spans="1:25" ht="28.35" customHeight="1" x14ac:dyDescent="0.2">
      <c r="A65" s="1" t="s">
        <v>139</v>
      </c>
      <c r="B65" s="2" t="s">
        <v>140</v>
      </c>
      <c r="C65" s="3" t="s">
        <v>21</v>
      </c>
      <c r="D65" s="4">
        <v>2582.15</v>
      </c>
      <c r="E65" s="5">
        <v>1.0650999999999999</v>
      </c>
      <c r="F65" s="4">
        <v>2750.25</v>
      </c>
      <c r="G65" s="5">
        <v>0.2853</v>
      </c>
      <c r="H65" s="4">
        <v>736.74</v>
      </c>
      <c r="I65" s="5">
        <v>1.04E-2</v>
      </c>
      <c r="J65" s="4">
        <v>26.96</v>
      </c>
      <c r="K65" s="5">
        <v>0</v>
      </c>
      <c r="L65" s="4">
        <v>0</v>
      </c>
      <c r="M65" s="5">
        <v>3.6400000000000002E-2</v>
      </c>
      <c r="N65" s="4">
        <v>93.97</v>
      </c>
      <c r="O65" s="5">
        <v>1.01E-2</v>
      </c>
      <c r="P65" s="4">
        <v>26</v>
      </c>
      <c r="Q65" s="5">
        <v>0</v>
      </c>
      <c r="R65" s="4">
        <v>0</v>
      </c>
      <c r="S65" s="5">
        <v>0.11990000000000001</v>
      </c>
      <c r="T65" s="4">
        <v>309.62</v>
      </c>
      <c r="U65" s="5">
        <v>3.8999999999999998E-3</v>
      </c>
      <c r="V65" s="4">
        <v>9.98</v>
      </c>
      <c r="W65" s="5">
        <v>1.5310999999999999</v>
      </c>
      <c r="X65" s="4">
        <v>3953.53</v>
      </c>
      <c r="Y65" s="6">
        <v>6535.68</v>
      </c>
    </row>
    <row r="66" spans="1:25" ht="28.35" customHeight="1" x14ac:dyDescent="0.2">
      <c r="A66" s="1" t="s">
        <v>141</v>
      </c>
      <c r="B66" s="2" t="s">
        <v>142</v>
      </c>
      <c r="C66" s="3" t="s">
        <v>21</v>
      </c>
      <c r="D66" s="4">
        <v>3442.87</v>
      </c>
      <c r="E66" s="5">
        <v>1.0650999999999999</v>
      </c>
      <c r="F66" s="4">
        <v>3667</v>
      </c>
      <c r="G66" s="5">
        <v>0.214</v>
      </c>
      <c r="H66" s="4">
        <v>736.74</v>
      </c>
      <c r="I66" s="5">
        <v>7.7999999999999996E-3</v>
      </c>
      <c r="J66" s="4">
        <v>26.96</v>
      </c>
      <c r="K66" s="5">
        <v>0</v>
      </c>
      <c r="L66" s="4">
        <v>0</v>
      </c>
      <c r="M66" s="5">
        <v>1.23E-2</v>
      </c>
      <c r="N66" s="4">
        <v>42.33</v>
      </c>
      <c r="O66" s="5">
        <v>7.6E-3</v>
      </c>
      <c r="P66" s="4">
        <v>26</v>
      </c>
      <c r="Q66" s="5">
        <v>0</v>
      </c>
      <c r="R66" s="4">
        <v>0</v>
      </c>
      <c r="S66" s="5">
        <v>8.9899999999999994E-2</v>
      </c>
      <c r="T66" s="4">
        <v>309.62</v>
      </c>
      <c r="U66" s="5">
        <v>2.8999999999999998E-3</v>
      </c>
      <c r="V66" s="4">
        <v>9.98</v>
      </c>
      <c r="W66" s="5">
        <v>1.3996</v>
      </c>
      <c r="X66" s="4">
        <v>4818.6400000000003</v>
      </c>
      <c r="Y66" s="6">
        <v>8261.51</v>
      </c>
    </row>
    <row r="67" spans="1:25" ht="28.35" customHeight="1" x14ac:dyDescent="0.2">
      <c r="A67" s="1" t="s">
        <v>143</v>
      </c>
      <c r="B67" s="2" t="s">
        <v>144</v>
      </c>
      <c r="C67" s="3" t="s">
        <v>21</v>
      </c>
      <c r="D67" s="4">
        <v>4644.6499999999996</v>
      </c>
      <c r="E67" s="5">
        <v>1.0650999999999999</v>
      </c>
      <c r="F67" s="4">
        <v>4947.01</v>
      </c>
      <c r="G67" s="5">
        <v>0.15859999999999999</v>
      </c>
      <c r="H67" s="4">
        <v>736.74</v>
      </c>
      <c r="I67" s="5">
        <v>5.7999999999999996E-3</v>
      </c>
      <c r="J67" s="4">
        <v>26.96</v>
      </c>
      <c r="K67" s="5">
        <v>0</v>
      </c>
      <c r="L67" s="4">
        <v>0</v>
      </c>
      <c r="M67" s="5">
        <v>0</v>
      </c>
      <c r="N67" s="4">
        <v>0</v>
      </c>
      <c r="O67" s="5">
        <v>5.5999999999999999E-3</v>
      </c>
      <c r="P67" s="4">
        <v>26</v>
      </c>
      <c r="Q67" s="5">
        <v>0</v>
      </c>
      <c r="R67" s="4">
        <v>0</v>
      </c>
      <c r="S67" s="5">
        <v>6.6699999999999995E-2</v>
      </c>
      <c r="T67" s="4">
        <v>309.62</v>
      </c>
      <c r="U67" s="5">
        <v>2.0999999999999999E-3</v>
      </c>
      <c r="V67" s="4">
        <v>9.98</v>
      </c>
      <c r="W67" s="5">
        <v>1.3039000000000001</v>
      </c>
      <c r="X67" s="4">
        <v>6056.32</v>
      </c>
      <c r="Y67" s="6">
        <v>10700.97</v>
      </c>
    </row>
    <row r="68" spans="1:25" ht="28.35" customHeight="1" x14ac:dyDescent="0.2">
      <c r="A68" s="1" t="s">
        <v>145</v>
      </c>
      <c r="B68" s="2" t="s">
        <v>146</v>
      </c>
      <c r="C68" s="3" t="s">
        <v>21</v>
      </c>
      <c r="D68" s="4">
        <v>2837.59</v>
      </c>
      <c r="E68" s="5">
        <v>0.80249999999999999</v>
      </c>
      <c r="F68" s="4">
        <v>2277.17</v>
      </c>
      <c r="G68" s="5">
        <v>0.2596</v>
      </c>
      <c r="H68" s="4">
        <v>736.74</v>
      </c>
      <c r="I68" s="5">
        <v>0</v>
      </c>
      <c r="J68" s="4">
        <v>0</v>
      </c>
      <c r="K68" s="5">
        <v>0</v>
      </c>
      <c r="L68" s="4">
        <v>0</v>
      </c>
      <c r="M68" s="5">
        <v>2.7699999999999999E-2</v>
      </c>
      <c r="N68" s="4">
        <v>78.64</v>
      </c>
      <c r="O68" s="5">
        <v>1.6000000000000001E-3</v>
      </c>
      <c r="P68" s="4">
        <v>4.6399999999999997</v>
      </c>
      <c r="Q68" s="5">
        <v>0</v>
      </c>
      <c r="R68" s="4">
        <v>0</v>
      </c>
      <c r="S68" s="5">
        <v>0.1091</v>
      </c>
      <c r="T68" s="4">
        <v>309.62</v>
      </c>
      <c r="U68" s="5">
        <v>3.5000000000000001E-3</v>
      </c>
      <c r="V68" s="4">
        <v>9.98</v>
      </c>
      <c r="W68" s="5">
        <v>1.2040999999999999</v>
      </c>
      <c r="X68" s="4">
        <v>3416.8</v>
      </c>
      <c r="Y68" s="6">
        <v>6254.39</v>
      </c>
    </row>
    <row r="69" spans="1:25" ht="28.35" customHeight="1" x14ac:dyDescent="0.2">
      <c r="A69" s="1" t="s">
        <v>147</v>
      </c>
      <c r="B69" s="2" t="s">
        <v>148</v>
      </c>
      <c r="C69" s="3" t="s">
        <v>21</v>
      </c>
      <c r="D69" s="4">
        <v>2100.36</v>
      </c>
      <c r="E69" s="5">
        <v>0.80020000000000002</v>
      </c>
      <c r="F69" s="4">
        <v>1680.71</v>
      </c>
      <c r="G69" s="5">
        <v>0.3508</v>
      </c>
      <c r="H69" s="4">
        <v>736.74</v>
      </c>
      <c r="I69" s="5">
        <v>1.44E-2</v>
      </c>
      <c r="J69" s="4">
        <v>30.23</v>
      </c>
      <c r="K69" s="5">
        <v>0</v>
      </c>
      <c r="L69" s="4">
        <v>0</v>
      </c>
      <c r="M69" s="5">
        <v>5.8500000000000003E-2</v>
      </c>
      <c r="N69" s="4">
        <v>122.88</v>
      </c>
      <c r="O69" s="5">
        <v>2.3E-3</v>
      </c>
      <c r="P69" s="4">
        <v>4.8099999999999996</v>
      </c>
      <c r="Q69" s="5">
        <v>0</v>
      </c>
      <c r="R69" s="4">
        <v>0</v>
      </c>
      <c r="S69" s="5">
        <v>0.1474</v>
      </c>
      <c r="T69" s="4">
        <v>309.62</v>
      </c>
      <c r="U69" s="5">
        <v>4.7999999999999996E-3</v>
      </c>
      <c r="V69" s="4">
        <v>9.98</v>
      </c>
      <c r="W69" s="5">
        <v>1.3783000000000001</v>
      </c>
      <c r="X69" s="4">
        <v>2894.97</v>
      </c>
      <c r="Y69" s="6">
        <v>4995.33</v>
      </c>
    </row>
    <row r="70" spans="1:25" ht="28.35" customHeight="1" x14ac:dyDescent="0.2">
      <c r="A70" s="1" t="s">
        <v>149</v>
      </c>
      <c r="B70" s="2" t="s">
        <v>150</v>
      </c>
      <c r="C70" s="3" t="s">
        <v>21</v>
      </c>
      <c r="D70" s="4">
        <v>2975.65</v>
      </c>
      <c r="E70" s="5">
        <v>0.80649999999999999</v>
      </c>
      <c r="F70" s="4">
        <v>2399.86</v>
      </c>
      <c r="G70" s="5">
        <v>0.24759999999999999</v>
      </c>
      <c r="H70" s="4">
        <v>736.74</v>
      </c>
      <c r="I70" s="5">
        <v>1.0200000000000001E-2</v>
      </c>
      <c r="J70" s="4">
        <v>30.23</v>
      </c>
      <c r="K70" s="5">
        <v>0</v>
      </c>
      <c r="L70" s="4">
        <v>0</v>
      </c>
      <c r="M70" s="5">
        <v>2.3599999999999999E-2</v>
      </c>
      <c r="N70" s="4">
        <v>70.36</v>
      </c>
      <c r="O70" s="5">
        <v>1.6999999999999999E-3</v>
      </c>
      <c r="P70" s="4">
        <v>5.0199999999999996</v>
      </c>
      <c r="Q70" s="5">
        <v>0</v>
      </c>
      <c r="R70" s="4">
        <v>0</v>
      </c>
      <c r="S70" s="5">
        <v>0.1041</v>
      </c>
      <c r="T70" s="4">
        <v>309.62</v>
      </c>
      <c r="U70" s="5">
        <v>3.3999999999999998E-3</v>
      </c>
      <c r="V70" s="4">
        <v>9.98</v>
      </c>
      <c r="W70" s="5">
        <v>1.1970000000000001</v>
      </c>
      <c r="X70" s="4">
        <v>3561.82</v>
      </c>
      <c r="Y70" s="6">
        <v>6537.47</v>
      </c>
    </row>
    <row r="71" spans="1:25" ht="28.35" customHeight="1" x14ac:dyDescent="0.2">
      <c r="A71" s="1" t="s">
        <v>151</v>
      </c>
      <c r="B71" s="2" t="s">
        <v>152</v>
      </c>
      <c r="C71" s="3" t="s">
        <v>21</v>
      </c>
      <c r="D71" s="4">
        <v>3242.89</v>
      </c>
      <c r="E71" s="5">
        <v>0.80210000000000004</v>
      </c>
      <c r="F71" s="4">
        <v>2601.12</v>
      </c>
      <c r="G71" s="5">
        <v>0.22720000000000001</v>
      </c>
      <c r="H71" s="4">
        <v>736.74</v>
      </c>
      <c r="I71" s="5">
        <v>9.2999999999999992E-3</v>
      </c>
      <c r="J71" s="4">
        <v>30.23</v>
      </c>
      <c r="K71" s="5">
        <v>0</v>
      </c>
      <c r="L71" s="4">
        <v>0</v>
      </c>
      <c r="M71" s="5">
        <v>1.6799999999999999E-2</v>
      </c>
      <c r="N71" s="4">
        <v>54.33</v>
      </c>
      <c r="O71" s="5">
        <v>1.1999999999999999E-3</v>
      </c>
      <c r="P71" s="4">
        <v>3.82</v>
      </c>
      <c r="Q71" s="5">
        <v>0</v>
      </c>
      <c r="R71" s="4">
        <v>0</v>
      </c>
      <c r="S71" s="5">
        <v>9.5500000000000002E-2</v>
      </c>
      <c r="T71" s="4">
        <v>309.62</v>
      </c>
      <c r="U71" s="5">
        <v>3.0999999999999999E-3</v>
      </c>
      <c r="V71" s="4">
        <v>9.98</v>
      </c>
      <c r="W71" s="5">
        <v>1.1551</v>
      </c>
      <c r="X71" s="4">
        <v>3745.84</v>
      </c>
      <c r="Y71" s="6">
        <v>6988.73</v>
      </c>
    </row>
    <row r="72" spans="1:25" ht="28.35" customHeight="1" x14ac:dyDescent="0.2">
      <c r="A72" s="1" t="s">
        <v>153</v>
      </c>
      <c r="B72" s="2" t="s">
        <v>154</v>
      </c>
      <c r="C72" s="3" t="s">
        <v>21</v>
      </c>
      <c r="D72" s="4">
        <v>4601.83</v>
      </c>
      <c r="E72" s="5">
        <v>0.80930000000000002</v>
      </c>
      <c r="F72" s="4">
        <v>3724.26</v>
      </c>
      <c r="G72" s="5">
        <v>0.16009999999999999</v>
      </c>
      <c r="H72" s="4">
        <v>736.74</v>
      </c>
      <c r="I72" s="5">
        <v>6.6E-3</v>
      </c>
      <c r="J72" s="4">
        <v>30.23</v>
      </c>
      <c r="K72" s="5">
        <v>0</v>
      </c>
      <c r="L72" s="4">
        <v>0</v>
      </c>
      <c r="M72" s="5">
        <v>0</v>
      </c>
      <c r="N72" s="4">
        <v>0</v>
      </c>
      <c r="O72" s="5">
        <v>1E-3</v>
      </c>
      <c r="P72" s="4">
        <v>4.67</v>
      </c>
      <c r="Q72" s="5">
        <v>0</v>
      </c>
      <c r="R72" s="4">
        <v>0</v>
      </c>
      <c r="S72" s="5">
        <v>6.7299999999999999E-2</v>
      </c>
      <c r="T72" s="4">
        <v>309.62</v>
      </c>
      <c r="U72" s="5">
        <v>2.2000000000000001E-3</v>
      </c>
      <c r="V72" s="4">
        <v>9.98</v>
      </c>
      <c r="W72" s="5">
        <v>1.0464</v>
      </c>
      <c r="X72" s="4">
        <v>4815.5</v>
      </c>
      <c r="Y72" s="6">
        <v>9417.33</v>
      </c>
    </row>
    <row r="73" spans="1:25" ht="28.35" customHeight="1" x14ac:dyDescent="0.2">
      <c r="A73" s="1" t="s">
        <v>155</v>
      </c>
      <c r="B73" s="2" t="s">
        <v>156</v>
      </c>
      <c r="C73" s="3" t="s">
        <v>21</v>
      </c>
      <c r="D73" s="4">
        <v>2920.29</v>
      </c>
      <c r="E73" s="5">
        <v>0.79400000000000004</v>
      </c>
      <c r="F73" s="4">
        <v>2318.71</v>
      </c>
      <c r="G73" s="5">
        <v>0.25230000000000002</v>
      </c>
      <c r="H73" s="4">
        <v>736.74</v>
      </c>
      <c r="I73" s="5">
        <v>1.04E-2</v>
      </c>
      <c r="J73" s="4">
        <v>30.23</v>
      </c>
      <c r="K73" s="5">
        <v>0</v>
      </c>
      <c r="L73" s="4">
        <v>0</v>
      </c>
      <c r="M73" s="5">
        <v>2.52E-2</v>
      </c>
      <c r="N73" s="4">
        <v>73.680000000000007</v>
      </c>
      <c r="O73" s="5">
        <v>1.1000000000000001E-3</v>
      </c>
      <c r="P73" s="4">
        <v>3.29</v>
      </c>
      <c r="Q73" s="5">
        <v>0</v>
      </c>
      <c r="R73" s="4">
        <v>0</v>
      </c>
      <c r="S73" s="5">
        <v>0.106</v>
      </c>
      <c r="T73" s="4">
        <v>309.62</v>
      </c>
      <c r="U73" s="5">
        <v>3.3999999999999998E-3</v>
      </c>
      <c r="V73" s="4">
        <v>9.98</v>
      </c>
      <c r="W73" s="5">
        <v>1.1923999999999999</v>
      </c>
      <c r="X73" s="4">
        <v>3482.26</v>
      </c>
      <c r="Y73" s="6">
        <v>6402.55</v>
      </c>
    </row>
    <row r="74" spans="1:25" ht="28.35" customHeight="1" x14ac:dyDescent="0.2">
      <c r="A74" s="1" t="s">
        <v>157</v>
      </c>
      <c r="B74" s="2" t="s">
        <v>158</v>
      </c>
      <c r="C74" s="3" t="s">
        <v>21</v>
      </c>
      <c r="D74" s="4">
        <v>4417.8100000000004</v>
      </c>
      <c r="E74" s="5">
        <v>0.80120000000000002</v>
      </c>
      <c r="F74" s="4">
        <v>3539.55</v>
      </c>
      <c r="G74" s="5">
        <v>0.1668</v>
      </c>
      <c r="H74" s="4">
        <v>736.74</v>
      </c>
      <c r="I74" s="5">
        <v>0</v>
      </c>
      <c r="J74" s="4">
        <v>0</v>
      </c>
      <c r="K74" s="5">
        <v>0</v>
      </c>
      <c r="L74" s="4">
        <v>0</v>
      </c>
      <c r="M74" s="5">
        <v>0</v>
      </c>
      <c r="N74" s="4">
        <v>0</v>
      </c>
      <c r="O74" s="5">
        <v>1.1000000000000001E-3</v>
      </c>
      <c r="P74" s="4">
        <v>4.83</v>
      </c>
      <c r="Q74" s="5">
        <v>0</v>
      </c>
      <c r="R74" s="4">
        <v>0</v>
      </c>
      <c r="S74" s="5">
        <v>7.0099999999999996E-2</v>
      </c>
      <c r="T74" s="4">
        <v>309.62</v>
      </c>
      <c r="U74" s="5">
        <v>2.3E-3</v>
      </c>
      <c r="V74" s="4">
        <v>9.98</v>
      </c>
      <c r="W74" s="5">
        <v>1.0414000000000001</v>
      </c>
      <c r="X74" s="4">
        <v>4600.72</v>
      </c>
      <c r="Y74" s="6">
        <v>9018.5300000000007</v>
      </c>
    </row>
    <row r="75" spans="1:25" ht="28.35" customHeight="1" x14ac:dyDescent="0.2">
      <c r="A75" s="1" t="s">
        <v>159</v>
      </c>
      <c r="B75" s="2" t="s">
        <v>160</v>
      </c>
      <c r="C75" s="3" t="s">
        <v>21</v>
      </c>
      <c r="D75" s="4">
        <v>2516.19</v>
      </c>
      <c r="E75" s="5">
        <v>0.80589999999999995</v>
      </c>
      <c r="F75" s="4">
        <v>2027.8</v>
      </c>
      <c r="G75" s="5">
        <v>0.2928</v>
      </c>
      <c r="H75" s="4">
        <v>736.74</v>
      </c>
      <c r="I75" s="5">
        <v>1.2E-2</v>
      </c>
      <c r="J75" s="4">
        <v>30.23</v>
      </c>
      <c r="K75" s="5">
        <v>0</v>
      </c>
      <c r="L75" s="4">
        <v>0</v>
      </c>
      <c r="M75" s="5">
        <v>3.8899999999999997E-2</v>
      </c>
      <c r="N75" s="4">
        <v>97.93</v>
      </c>
      <c r="O75" s="5">
        <v>1.8E-3</v>
      </c>
      <c r="P75" s="4">
        <v>4.42</v>
      </c>
      <c r="Q75" s="5">
        <v>0</v>
      </c>
      <c r="R75" s="4">
        <v>0</v>
      </c>
      <c r="S75" s="5">
        <v>0.1231</v>
      </c>
      <c r="T75" s="4">
        <v>309.62</v>
      </c>
      <c r="U75" s="5">
        <v>4.0000000000000001E-3</v>
      </c>
      <c r="V75" s="4">
        <v>9.98</v>
      </c>
      <c r="W75" s="5">
        <v>1.2784</v>
      </c>
      <c r="X75" s="4">
        <v>3216.72</v>
      </c>
      <c r="Y75" s="6">
        <v>5732.91</v>
      </c>
    </row>
    <row r="76" spans="1:25" ht="28.35" customHeight="1" x14ac:dyDescent="0.2">
      <c r="A76" s="1" t="s">
        <v>161</v>
      </c>
      <c r="B76" s="2" t="s">
        <v>162</v>
      </c>
      <c r="C76" s="3" t="s">
        <v>21</v>
      </c>
      <c r="D76" s="4">
        <v>2556.4299999999998</v>
      </c>
      <c r="E76" s="5">
        <v>0.79879999999999995</v>
      </c>
      <c r="F76" s="4">
        <v>2042.07</v>
      </c>
      <c r="G76" s="5">
        <v>0.28820000000000001</v>
      </c>
      <c r="H76" s="4">
        <v>736.74</v>
      </c>
      <c r="I76" s="5">
        <v>0</v>
      </c>
      <c r="J76" s="4">
        <v>0</v>
      </c>
      <c r="K76" s="5">
        <v>0</v>
      </c>
      <c r="L76" s="4">
        <v>0</v>
      </c>
      <c r="M76" s="5">
        <v>3.7400000000000003E-2</v>
      </c>
      <c r="N76" s="4">
        <v>95.51</v>
      </c>
      <c r="O76" s="5">
        <v>1.2999999999999999E-3</v>
      </c>
      <c r="P76" s="4">
        <v>3.37</v>
      </c>
      <c r="Q76" s="5">
        <v>0</v>
      </c>
      <c r="R76" s="4">
        <v>0</v>
      </c>
      <c r="S76" s="5">
        <v>0.1211</v>
      </c>
      <c r="T76" s="4">
        <v>309.62</v>
      </c>
      <c r="U76" s="5">
        <v>3.8999999999999998E-3</v>
      </c>
      <c r="V76" s="4">
        <v>9.98</v>
      </c>
      <c r="W76" s="5">
        <v>1.2506999999999999</v>
      </c>
      <c r="X76" s="4">
        <v>3197.31</v>
      </c>
      <c r="Y76" s="6">
        <v>5753.73</v>
      </c>
    </row>
    <row r="77" spans="1:25" ht="28.35" customHeight="1" x14ac:dyDescent="0.2">
      <c r="A77" s="1" t="s">
        <v>163</v>
      </c>
      <c r="B77" s="2" t="s">
        <v>164</v>
      </c>
      <c r="C77" s="3" t="s">
        <v>21</v>
      </c>
      <c r="D77" s="4">
        <v>3408.57</v>
      </c>
      <c r="E77" s="5">
        <v>0.79879999999999995</v>
      </c>
      <c r="F77" s="4">
        <v>2722.76</v>
      </c>
      <c r="G77" s="5">
        <v>0.21609999999999999</v>
      </c>
      <c r="H77" s="4">
        <v>736.74</v>
      </c>
      <c r="I77" s="5">
        <v>0</v>
      </c>
      <c r="J77" s="4">
        <v>0</v>
      </c>
      <c r="K77" s="5">
        <v>0</v>
      </c>
      <c r="L77" s="4">
        <v>0</v>
      </c>
      <c r="M77" s="5">
        <v>1.2999999999999999E-2</v>
      </c>
      <c r="N77" s="4">
        <v>44.39</v>
      </c>
      <c r="O77" s="5">
        <v>1E-3</v>
      </c>
      <c r="P77" s="4">
        <v>3.37</v>
      </c>
      <c r="Q77" s="5">
        <v>0</v>
      </c>
      <c r="R77" s="4">
        <v>0</v>
      </c>
      <c r="S77" s="5">
        <v>9.0800000000000006E-2</v>
      </c>
      <c r="T77" s="4">
        <v>309.62</v>
      </c>
      <c r="U77" s="5">
        <v>2.8999999999999998E-3</v>
      </c>
      <c r="V77" s="4">
        <v>9.98</v>
      </c>
      <c r="W77" s="5">
        <v>1.1227</v>
      </c>
      <c r="X77" s="4">
        <v>3826.87</v>
      </c>
      <c r="Y77" s="6">
        <v>7235.44</v>
      </c>
    </row>
    <row r="78" spans="1:25" ht="28.35" customHeight="1" x14ac:dyDescent="0.2">
      <c r="A78" s="1" t="s">
        <v>165</v>
      </c>
      <c r="B78" s="2" t="s">
        <v>166</v>
      </c>
      <c r="C78" s="3" t="s">
        <v>21</v>
      </c>
      <c r="D78" s="4">
        <v>5529.35</v>
      </c>
      <c r="E78" s="5">
        <v>0.79879999999999995</v>
      </c>
      <c r="F78" s="4">
        <v>4416.84</v>
      </c>
      <c r="G78" s="5">
        <v>0.13320000000000001</v>
      </c>
      <c r="H78" s="4">
        <v>736.74</v>
      </c>
      <c r="I78" s="5">
        <v>0</v>
      </c>
      <c r="J78" s="4">
        <v>0</v>
      </c>
      <c r="K78" s="5">
        <v>0</v>
      </c>
      <c r="L78" s="4">
        <v>0</v>
      </c>
      <c r="M78" s="5">
        <v>0</v>
      </c>
      <c r="N78" s="4">
        <v>0</v>
      </c>
      <c r="O78" s="5">
        <v>5.9999999999999995E-4</v>
      </c>
      <c r="P78" s="4">
        <v>3.37</v>
      </c>
      <c r="Q78" s="5">
        <v>0</v>
      </c>
      <c r="R78" s="4">
        <v>0</v>
      </c>
      <c r="S78" s="5">
        <v>5.6000000000000001E-2</v>
      </c>
      <c r="T78" s="4">
        <v>309.62</v>
      </c>
      <c r="U78" s="5">
        <v>1.8E-3</v>
      </c>
      <c r="V78" s="4">
        <v>9.98</v>
      </c>
      <c r="W78" s="5">
        <v>0.99050000000000005</v>
      </c>
      <c r="X78" s="4">
        <v>5476.56</v>
      </c>
      <c r="Y78" s="6">
        <v>11005.9</v>
      </c>
    </row>
    <row r="79" spans="1:25" ht="28.35" customHeight="1" x14ac:dyDescent="0.2">
      <c r="A79" s="1" t="s">
        <v>167</v>
      </c>
      <c r="B79" s="2" t="s">
        <v>168</v>
      </c>
      <c r="C79" s="3" t="s">
        <v>21</v>
      </c>
      <c r="D79" s="4">
        <v>3488.04</v>
      </c>
      <c r="E79" s="5">
        <v>0.7964</v>
      </c>
      <c r="F79" s="4">
        <v>2777.88</v>
      </c>
      <c r="G79" s="5">
        <v>0.2112</v>
      </c>
      <c r="H79" s="4">
        <v>736.74</v>
      </c>
      <c r="I79" s="5">
        <v>0</v>
      </c>
      <c r="J79" s="4">
        <v>0</v>
      </c>
      <c r="K79" s="5">
        <v>0</v>
      </c>
      <c r="L79" s="4">
        <v>0</v>
      </c>
      <c r="M79" s="5">
        <v>1.14E-2</v>
      </c>
      <c r="N79" s="4">
        <v>39.619999999999997</v>
      </c>
      <c r="O79" s="5">
        <v>1E-3</v>
      </c>
      <c r="P79" s="4">
        <v>3.47</v>
      </c>
      <c r="Q79" s="5">
        <v>0</v>
      </c>
      <c r="R79" s="4">
        <v>0</v>
      </c>
      <c r="S79" s="5">
        <v>8.8800000000000004E-2</v>
      </c>
      <c r="T79" s="4">
        <v>309.62</v>
      </c>
      <c r="U79" s="5">
        <v>2.8999999999999998E-3</v>
      </c>
      <c r="V79" s="4">
        <v>9.98</v>
      </c>
      <c r="W79" s="5">
        <v>1.1115999999999999</v>
      </c>
      <c r="X79" s="4">
        <v>3877.31</v>
      </c>
      <c r="Y79" s="6">
        <v>7365.35</v>
      </c>
    </row>
    <row r="80" spans="1:25" ht="28.35" customHeight="1" x14ac:dyDescent="0.2">
      <c r="A80" s="1" t="s">
        <v>169</v>
      </c>
      <c r="B80" s="2" t="s">
        <v>170</v>
      </c>
      <c r="C80" s="3" t="s">
        <v>21</v>
      </c>
      <c r="D80" s="4">
        <v>4650.72</v>
      </c>
      <c r="E80" s="5">
        <v>0.7964</v>
      </c>
      <c r="F80" s="4">
        <v>3703.83</v>
      </c>
      <c r="G80" s="5">
        <v>0.15840000000000001</v>
      </c>
      <c r="H80" s="4">
        <v>736.74</v>
      </c>
      <c r="I80" s="5">
        <v>0</v>
      </c>
      <c r="J80" s="4">
        <v>0</v>
      </c>
      <c r="K80" s="5">
        <v>0</v>
      </c>
      <c r="L80" s="4">
        <v>0</v>
      </c>
      <c r="M80" s="5">
        <v>0</v>
      </c>
      <c r="N80" s="4">
        <v>0</v>
      </c>
      <c r="O80" s="5">
        <v>6.9999999999999999E-4</v>
      </c>
      <c r="P80" s="4">
        <v>3.47</v>
      </c>
      <c r="Q80" s="5">
        <v>0</v>
      </c>
      <c r="R80" s="4">
        <v>0</v>
      </c>
      <c r="S80" s="5">
        <v>6.6600000000000006E-2</v>
      </c>
      <c r="T80" s="4">
        <v>309.62</v>
      </c>
      <c r="U80" s="5">
        <v>2.0999999999999999E-3</v>
      </c>
      <c r="V80" s="4">
        <v>9.98</v>
      </c>
      <c r="W80" s="5">
        <v>1.0243</v>
      </c>
      <c r="X80" s="4">
        <v>4763.6499999999996</v>
      </c>
      <c r="Y80" s="6">
        <v>9414.3700000000008</v>
      </c>
    </row>
    <row r="81" spans="1:25" ht="28.35" customHeight="1" x14ac:dyDescent="0.2">
      <c r="A81" s="1" t="s">
        <v>171</v>
      </c>
      <c r="B81" s="2" t="s">
        <v>172</v>
      </c>
      <c r="C81" s="3" t="s">
        <v>21</v>
      </c>
      <c r="D81" s="4">
        <v>8384.93</v>
      </c>
      <c r="E81" s="5">
        <v>0.7964</v>
      </c>
      <c r="F81" s="4">
        <v>6677.76</v>
      </c>
      <c r="G81" s="5">
        <v>8.7900000000000006E-2</v>
      </c>
      <c r="H81" s="4">
        <v>736.74</v>
      </c>
      <c r="I81" s="5">
        <v>0</v>
      </c>
      <c r="J81" s="4">
        <v>0</v>
      </c>
      <c r="K81" s="5">
        <v>0</v>
      </c>
      <c r="L81" s="4">
        <v>0</v>
      </c>
      <c r="M81" s="5">
        <v>0</v>
      </c>
      <c r="N81" s="4">
        <v>0</v>
      </c>
      <c r="O81" s="5">
        <v>4.0000000000000002E-4</v>
      </c>
      <c r="P81" s="4">
        <v>3.47</v>
      </c>
      <c r="Q81" s="5">
        <v>0</v>
      </c>
      <c r="R81" s="4">
        <v>0</v>
      </c>
      <c r="S81" s="5">
        <v>3.6900000000000002E-2</v>
      </c>
      <c r="T81" s="4">
        <v>309.62</v>
      </c>
      <c r="U81" s="5">
        <v>1.1999999999999999E-3</v>
      </c>
      <c r="V81" s="4">
        <v>9.98</v>
      </c>
      <c r="W81" s="5">
        <v>0.92279999999999995</v>
      </c>
      <c r="X81" s="4">
        <v>7737.58</v>
      </c>
      <c r="Y81" s="6">
        <v>16122.5</v>
      </c>
    </row>
    <row r="82" spans="1:25" ht="28.35" customHeight="1" x14ac:dyDescent="0.2">
      <c r="A82" s="1" t="s">
        <v>173</v>
      </c>
      <c r="B82" s="2" t="s">
        <v>174</v>
      </c>
      <c r="C82" s="3" t="s">
        <v>21</v>
      </c>
      <c r="D82" s="4">
        <v>12903</v>
      </c>
      <c r="E82" s="5">
        <v>0.79879999999999995</v>
      </c>
      <c r="F82" s="4">
        <v>10306.92</v>
      </c>
      <c r="G82" s="5">
        <v>5.7099999999999998E-2</v>
      </c>
      <c r="H82" s="4">
        <v>736.74</v>
      </c>
      <c r="I82" s="5">
        <v>2.0999999999999999E-3</v>
      </c>
      <c r="J82" s="4">
        <v>26.96</v>
      </c>
      <c r="K82" s="5">
        <v>0</v>
      </c>
      <c r="L82" s="4">
        <v>0</v>
      </c>
      <c r="M82" s="5">
        <v>0</v>
      </c>
      <c r="N82" s="4">
        <v>0</v>
      </c>
      <c r="O82" s="5">
        <v>4.0000000000000002E-4</v>
      </c>
      <c r="P82" s="4">
        <v>4.6100000000000003</v>
      </c>
      <c r="Q82" s="5">
        <v>0</v>
      </c>
      <c r="R82" s="4">
        <v>0</v>
      </c>
      <c r="S82" s="5">
        <v>2.4E-2</v>
      </c>
      <c r="T82" s="4">
        <v>309.62</v>
      </c>
      <c r="U82" s="5">
        <v>8.0000000000000004E-4</v>
      </c>
      <c r="V82" s="4">
        <v>9.98</v>
      </c>
      <c r="W82" s="5">
        <v>0.8831</v>
      </c>
      <c r="X82" s="4">
        <v>11394.83</v>
      </c>
      <c r="Y82" s="6">
        <v>24297.83</v>
      </c>
    </row>
    <row r="83" spans="1:25" ht="28.35" customHeight="1" x14ac:dyDescent="0.2">
      <c r="A83" s="1" t="s">
        <v>175</v>
      </c>
      <c r="B83" s="2" t="s">
        <v>176</v>
      </c>
      <c r="C83" s="3" t="s">
        <v>21</v>
      </c>
      <c r="D83" s="4">
        <v>13780.36</v>
      </c>
      <c r="E83" s="5">
        <v>0.79879999999999995</v>
      </c>
      <c r="F83" s="4">
        <v>11007.75</v>
      </c>
      <c r="G83" s="5">
        <v>5.3499999999999999E-2</v>
      </c>
      <c r="H83" s="4">
        <v>736.74</v>
      </c>
      <c r="I83" s="5">
        <v>2E-3</v>
      </c>
      <c r="J83" s="4">
        <v>26.96</v>
      </c>
      <c r="K83" s="5">
        <v>0</v>
      </c>
      <c r="L83" s="4">
        <v>0</v>
      </c>
      <c r="M83" s="5">
        <v>0</v>
      </c>
      <c r="N83" s="4">
        <v>0</v>
      </c>
      <c r="O83" s="5">
        <v>2.9999999999999997E-4</v>
      </c>
      <c r="P83" s="4">
        <v>4.6100000000000003</v>
      </c>
      <c r="Q83" s="5">
        <v>0</v>
      </c>
      <c r="R83" s="4">
        <v>0</v>
      </c>
      <c r="S83" s="5">
        <v>2.2499999999999999E-2</v>
      </c>
      <c r="T83" s="4">
        <v>309.62</v>
      </c>
      <c r="U83" s="5">
        <v>6.9999999999999999E-4</v>
      </c>
      <c r="V83" s="4">
        <v>9.98</v>
      </c>
      <c r="W83" s="5">
        <v>0.87770000000000004</v>
      </c>
      <c r="X83" s="4">
        <v>12095.66</v>
      </c>
      <c r="Y83" s="6">
        <v>25876.02</v>
      </c>
    </row>
    <row r="84" spans="1:25" ht="28.35" customHeight="1" x14ac:dyDescent="0.2">
      <c r="A84" s="1" t="s">
        <v>177</v>
      </c>
      <c r="B84" s="2" t="s">
        <v>178</v>
      </c>
      <c r="C84" s="3" t="s">
        <v>21</v>
      </c>
      <c r="D84" s="4">
        <v>14657.71</v>
      </c>
      <c r="E84" s="5">
        <v>0.79879999999999995</v>
      </c>
      <c r="F84" s="4">
        <v>11708.58</v>
      </c>
      <c r="G84" s="5">
        <v>5.0299999999999997E-2</v>
      </c>
      <c r="H84" s="4">
        <v>736.74</v>
      </c>
      <c r="I84" s="5">
        <v>1.8E-3</v>
      </c>
      <c r="J84" s="4">
        <v>26.96</v>
      </c>
      <c r="K84" s="5">
        <v>0</v>
      </c>
      <c r="L84" s="4">
        <v>0</v>
      </c>
      <c r="M84" s="5">
        <v>0</v>
      </c>
      <c r="N84" s="4">
        <v>0</v>
      </c>
      <c r="O84" s="5">
        <v>2.9999999999999997E-4</v>
      </c>
      <c r="P84" s="4">
        <v>4.6100000000000003</v>
      </c>
      <c r="Q84" s="5">
        <v>0</v>
      </c>
      <c r="R84" s="4">
        <v>0</v>
      </c>
      <c r="S84" s="5">
        <v>2.1100000000000001E-2</v>
      </c>
      <c r="T84" s="4">
        <v>309.62</v>
      </c>
      <c r="U84" s="5">
        <v>6.9999999999999999E-4</v>
      </c>
      <c r="V84" s="4">
        <v>9.98</v>
      </c>
      <c r="W84" s="5">
        <v>0.873</v>
      </c>
      <c r="X84" s="4">
        <v>12796.49</v>
      </c>
      <c r="Y84" s="6">
        <v>27454.2</v>
      </c>
    </row>
    <row r="85" spans="1:25" ht="28.35" customHeight="1" x14ac:dyDescent="0.2">
      <c r="A85" s="1" t="s">
        <v>179</v>
      </c>
      <c r="B85" s="2" t="s">
        <v>180</v>
      </c>
      <c r="C85" s="3" t="s">
        <v>21</v>
      </c>
      <c r="D85" s="4">
        <v>4065.19</v>
      </c>
      <c r="E85" s="5">
        <v>0.79630000000000001</v>
      </c>
      <c r="F85" s="4">
        <v>3237.11</v>
      </c>
      <c r="G85" s="5">
        <v>0.1812</v>
      </c>
      <c r="H85" s="4">
        <v>736.74</v>
      </c>
      <c r="I85" s="5">
        <v>6.6E-3</v>
      </c>
      <c r="J85" s="4">
        <v>26.96</v>
      </c>
      <c r="K85" s="5">
        <v>0</v>
      </c>
      <c r="L85" s="4">
        <v>0</v>
      </c>
      <c r="M85" s="5">
        <v>1.1999999999999999E-3</v>
      </c>
      <c r="N85" s="4">
        <v>4.99</v>
      </c>
      <c r="O85" s="5">
        <v>8.9999999999999998E-4</v>
      </c>
      <c r="P85" s="4">
        <v>3.64</v>
      </c>
      <c r="Q85" s="5">
        <v>0</v>
      </c>
      <c r="R85" s="4">
        <v>0</v>
      </c>
      <c r="S85" s="5">
        <v>7.6200000000000004E-2</v>
      </c>
      <c r="T85" s="4">
        <v>309.62</v>
      </c>
      <c r="U85" s="5">
        <v>2.5000000000000001E-3</v>
      </c>
      <c r="V85" s="4">
        <v>9.98</v>
      </c>
      <c r="W85" s="5">
        <v>1.0649</v>
      </c>
      <c r="X85" s="4">
        <v>4329.05</v>
      </c>
      <c r="Y85" s="6">
        <v>8394.24</v>
      </c>
    </row>
    <row r="86" spans="1:25" ht="28.35" customHeight="1" x14ac:dyDescent="0.2">
      <c r="A86" s="1" t="s">
        <v>181</v>
      </c>
      <c r="B86" s="2" t="s">
        <v>182</v>
      </c>
      <c r="C86" s="3" t="s">
        <v>21</v>
      </c>
      <c r="D86" s="4">
        <v>5420.25</v>
      </c>
      <c r="E86" s="5">
        <v>0.79630000000000001</v>
      </c>
      <c r="F86" s="4">
        <v>4316.1499999999996</v>
      </c>
      <c r="G86" s="5">
        <v>0.13589999999999999</v>
      </c>
      <c r="H86" s="4">
        <v>736.74</v>
      </c>
      <c r="I86" s="5">
        <v>5.0000000000000001E-3</v>
      </c>
      <c r="J86" s="4">
        <v>26.96</v>
      </c>
      <c r="K86" s="5">
        <v>0</v>
      </c>
      <c r="L86" s="4">
        <v>0</v>
      </c>
      <c r="M86" s="5">
        <v>0</v>
      </c>
      <c r="N86" s="4">
        <v>0</v>
      </c>
      <c r="O86" s="5">
        <v>6.9999999999999999E-4</v>
      </c>
      <c r="P86" s="4">
        <v>3.64</v>
      </c>
      <c r="Q86" s="5">
        <v>0</v>
      </c>
      <c r="R86" s="4">
        <v>0</v>
      </c>
      <c r="S86" s="5">
        <v>5.7099999999999998E-2</v>
      </c>
      <c r="T86" s="4">
        <v>309.62</v>
      </c>
      <c r="U86" s="5">
        <v>1.8E-3</v>
      </c>
      <c r="V86" s="4">
        <v>9.98</v>
      </c>
      <c r="W86" s="5">
        <v>0.99680000000000002</v>
      </c>
      <c r="X86" s="4">
        <v>5403.1</v>
      </c>
      <c r="Y86" s="6">
        <v>10823.35</v>
      </c>
    </row>
    <row r="87" spans="1:25" ht="28.35" customHeight="1" x14ac:dyDescent="0.2">
      <c r="A87" s="1" t="s">
        <v>183</v>
      </c>
      <c r="B87" s="2" t="s">
        <v>184</v>
      </c>
      <c r="C87" s="3" t="s">
        <v>21</v>
      </c>
      <c r="D87" s="4">
        <v>10653.03</v>
      </c>
      <c r="E87" s="5">
        <v>0.79630000000000001</v>
      </c>
      <c r="F87" s="4">
        <v>8483.01</v>
      </c>
      <c r="G87" s="5">
        <v>6.9199999999999998E-2</v>
      </c>
      <c r="H87" s="4">
        <v>736.74</v>
      </c>
      <c r="I87" s="5">
        <v>2.5000000000000001E-3</v>
      </c>
      <c r="J87" s="4">
        <v>26.96</v>
      </c>
      <c r="K87" s="5">
        <v>0</v>
      </c>
      <c r="L87" s="4">
        <v>0</v>
      </c>
      <c r="M87" s="5">
        <v>0</v>
      </c>
      <c r="N87" s="4">
        <v>0</v>
      </c>
      <c r="O87" s="5">
        <v>2.9999999999999997E-4</v>
      </c>
      <c r="P87" s="4">
        <v>3.64</v>
      </c>
      <c r="Q87" s="5">
        <v>0</v>
      </c>
      <c r="R87" s="4">
        <v>0</v>
      </c>
      <c r="S87" s="5">
        <v>2.9100000000000001E-2</v>
      </c>
      <c r="T87" s="4">
        <v>309.62</v>
      </c>
      <c r="U87" s="5">
        <v>8.9999999999999998E-4</v>
      </c>
      <c r="V87" s="4">
        <v>9.98</v>
      </c>
      <c r="W87" s="5">
        <v>0.89829999999999999</v>
      </c>
      <c r="X87" s="4">
        <v>9569.9599999999991</v>
      </c>
      <c r="Y87" s="6">
        <v>20223</v>
      </c>
    </row>
    <row r="88" spans="1:25" ht="28.35" customHeight="1" x14ac:dyDescent="0.2">
      <c r="A88" s="1" t="s">
        <v>185</v>
      </c>
      <c r="B88" s="2" t="s">
        <v>186</v>
      </c>
      <c r="C88" s="3" t="s">
        <v>21</v>
      </c>
      <c r="D88" s="4">
        <v>3451.7</v>
      </c>
      <c r="E88" s="5">
        <v>0.86309999999999998</v>
      </c>
      <c r="F88" s="4">
        <v>2979.16</v>
      </c>
      <c r="G88" s="5">
        <v>0.21340000000000001</v>
      </c>
      <c r="H88" s="4">
        <v>736.74</v>
      </c>
      <c r="I88" s="5">
        <v>7.7999999999999996E-3</v>
      </c>
      <c r="J88" s="4">
        <v>26.96</v>
      </c>
      <c r="K88" s="5">
        <v>0</v>
      </c>
      <c r="L88" s="4">
        <v>0</v>
      </c>
      <c r="M88" s="5">
        <v>1.21E-2</v>
      </c>
      <c r="N88" s="4">
        <v>41.8</v>
      </c>
      <c r="O88" s="5">
        <v>2.8E-3</v>
      </c>
      <c r="P88" s="4">
        <v>9.5399999999999991</v>
      </c>
      <c r="Q88" s="5">
        <v>0</v>
      </c>
      <c r="R88" s="4">
        <v>0</v>
      </c>
      <c r="S88" s="5">
        <v>8.9700000000000002E-2</v>
      </c>
      <c r="T88" s="4">
        <v>309.62</v>
      </c>
      <c r="U88" s="5">
        <v>2.8999999999999998E-3</v>
      </c>
      <c r="V88" s="4">
        <v>9.98</v>
      </c>
      <c r="W88" s="5">
        <v>1.1918</v>
      </c>
      <c r="X88" s="4">
        <v>4113.8100000000004</v>
      </c>
      <c r="Y88" s="6">
        <v>7565.51</v>
      </c>
    </row>
    <row r="89" spans="1:25" ht="28.35" customHeight="1" x14ac:dyDescent="0.2">
      <c r="A89" s="1" t="s">
        <v>187</v>
      </c>
      <c r="B89" s="2" t="s">
        <v>188</v>
      </c>
      <c r="C89" s="3" t="s">
        <v>21</v>
      </c>
      <c r="D89" s="4">
        <v>4602.2700000000004</v>
      </c>
      <c r="E89" s="5">
        <v>0.86309999999999998</v>
      </c>
      <c r="F89" s="4">
        <v>3972.22</v>
      </c>
      <c r="G89" s="5">
        <v>0.16009999999999999</v>
      </c>
      <c r="H89" s="4">
        <v>736.74</v>
      </c>
      <c r="I89" s="5">
        <v>5.8999999999999999E-3</v>
      </c>
      <c r="J89" s="4">
        <v>26.96</v>
      </c>
      <c r="K89" s="5">
        <v>0</v>
      </c>
      <c r="L89" s="4">
        <v>0</v>
      </c>
      <c r="M89" s="5">
        <v>0</v>
      </c>
      <c r="N89" s="4">
        <v>0</v>
      </c>
      <c r="O89" s="5">
        <v>2.0999999999999999E-3</v>
      </c>
      <c r="P89" s="4">
        <v>9.5399999999999991</v>
      </c>
      <c r="Q89" s="5">
        <v>0</v>
      </c>
      <c r="R89" s="4">
        <v>0</v>
      </c>
      <c r="S89" s="5">
        <v>6.7299999999999999E-2</v>
      </c>
      <c r="T89" s="4">
        <v>309.62</v>
      </c>
      <c r="U89" s="5">
        <v>2.2000000000000001E-3</v>
      </c>
      <c r="V89" s="4">
        <v>9.98</v>
      </c>
      <c r="W89" s="5">
        <v>1.1006</v>
      </c>
      <c r="X89" s="4">
        <v>5065.07</v>
      </c>
      <c r="Y89" s="6">
        <v>9667.34</v>
      </c>
    </row>
    <row r="90" spans="1:25" ht="28.35" customHeight="1" x14ac:dyDescent="0.2">
      <c r="A90" s="1" t="s">
        <v>189</v>
      </c>
      <c r="B90" s="2" t="s">
        <v>190</v>
      </c>
      <c r="C90" s="3" t="s">
        <v>21</v>
      </c>
      <c r="D90" s="4">
        <v>7246.03</v>
      </c>
      <c r="E90" s="5">
        <v>0.86309999999999998</v>
      </c>
      <c r="F90" s="4">
        <v>6254.05</v>
      </c>
      <c r="G90" s="5">
        <v>0.1017</v>
      </c>
      <c r="H90" s="4">
        <v>736.74</v>
      </c>
      <c r="I90" s="5">
        <v>3.7000000000000002E-3</v>
      </c>
      <c r="J90" s="4">
        <v>26.96</v>
      </c>
      <c r="K90" s="5">
        <v>0</v>
      </c>
      <c r="L90" s="4">
        <v>0</v>
      </c>
      <c r="M90" s="5">
        <v>0</v>
      </c>
      <c r="N90" s="4">
        <v>0</v>
      </c>
      <c r="O90" s="5">
        <v>1.2999999999999999E-3</v>
      </c>
      <c r="P90" s="4">
        <v>9.5399999999999991</v>
      </c>
      <c r="Q90" s="5">
        <v>0</v>
      </c>
      <c r="R90" s="4">
        <v>0</v>
      </c>
      <c r="S90" s="5">
        <v>4.2700000000000002E-2</v>
      </c>
      <c r="T90" s="4">
        <v>309.62</v>
      </c>
      <c r="U90" s="5">
        <v>1.4E-3</v>
      </c>
      <c r="V90" s="4">
        <v>9.98</v>
      </c>
      <c r="W90" s="5">
        <v>1.0139</v>
      </c>
      <c r="X90" s="4">
        <v>7346.89</v>
      </c>
      <c r="Y90" s="6">
        <v>14592.92</v>
      </c>
    </row>
    <row r="91" spans="1:25" ht="28.35" customHeight="1" x14ac:dyDescent="0.2">
      <c r="A91" s="1" t="s">
        <v>191</v>
      </c>
      <c r="B91" s="2" t="s">
        <v>192</v>
      </c>
      <c r="C91" s="3" t="s">
        <v>21</v>
      </c>
      <c r="D91" s="4">
        <v>2862.79</v>
      </c>
      <c r="E91" s="5">
        <v>0.84730000000000005</v>
      </c>
      <c r="F91" s="4">
        <v>2425.64</v>
      </c>
      <c r="G91" s="5">
        <v>0.25740000000000002</v>
      </c>
      <c r="H91" s="4">
        <v>736.74</v>
      </c>
      <c r="I91" s="5">
        <v>9.4000000000000004E-3</v>
      </c>
      <c r="J91" s="4">
        <v>26.96</v>
      </c>
      <c r="K91" s="5">
        <v>0</v>
      </c>
      <c r="L91" s="4">
        <v>0</v>
      </c>
      <c r="M91" s="5">
        <v>2.69E-2</v>
      </c>
      <c r="N91" s="4">
        <v>77.13</v>
      </c>
      <c r="O91" s="5">
        <v>2.8999999999999998E-3</v>
      </c>
      <c r="P91" s="4">
        <v>8.24</v>
      </c>
      <c r="Q91" s="5">
        <v>0</v>
      </c>
      <c r="R91" s="4">
        <v>0</v>
      </c>
      <c r="S91" s="5">
        <v>0.1082</v>
      </c>
      <c r="T91" s="4">
        <v>309.62</v>
      </c>
      <c r="U91" s="5">
        <v>3.5000000000000001E-3</v>
      </c>
      <c r="V91" s="4">
        <v>9.98</v>
      </c>
      <c r="W91" s="5">
        <v>1.2555000000000001</v>
      </c>
      <c r="X91" s="4">
        <v>3594.32</v>
      </c>
      <c r="Y91" s="6">
        <v>6457.11</v>
      </c>
    </row>
    <row r="92" spans="1:25" ht="28.35" customHeight="1" x14ac:dyDescent="0.2">
      <c r="A92" s="1" t="s">
        <v>193</v>
      </c>
      <c r="B92" s="2" t="s">
        <v>194</v>
      </c>
      <c r="C92" s="3" t="s">
        <v>21</v>
      </c>
      <c r="D92" s="4">
        <v>3817.05</v>
      </c>
      <c r="E92" s="5">
        <v>0.84730000000000005</v>
      </c>
      <c r="F92" s="4">
        <v>3234.19</v>
      </c>
      <c r="G92" s="5">
        <v>0.193</v>
      </c>
      <c r="H92" s="4">
        <v>736.74</v>
      </c>
      <c r="I92" s="5">
        <v>7.1000000000000004E-3</v>
      </c>
      <c r="J92" s="4">
        <v>26.96</v>
      </c>
      <c r="K92" s="5">
        <v>0</v>
      </c>
      <c r="L92" s="4">
        <v>0</v>
      </c>
      <c r="M92" s="5">
        <v>5.1999999999999998E-3</v>
      </c>
      <c r="N92" s="4">
        <v>19.88</v>
      </c>
      <c r="O92" s="5">
        <v>2.2000000000000001E-3</v>
      </c>
      <c r="P92" s="4">
        <v>8.24</v>
      </c>
      <c r="Q92" s="5">
        <v>0</v>
      </c>
      <c r="R92" s="4">
        <v>0</v>
      </c>
      <c r="S92" s="5">
        <v>8.1100000000000005E-2</v>
      </c>
      <c r="T92" s="4">
        <v>309.62</v>
      </c>
      <c r="U92" s="5">
        <v>2.5999999999999999E-3</v>
      </c>
      <c r="V92" s="4">
        <v>9.98</v>
      </c>
      <c r="W92" s="5">
        <v>1.1385000000000001</v>
      </c>
      <c r="X92" s="4">
        <v>4345.6099999999997</v>
      </c>
      <c r="Y92" s="6">
        <v>8162.66</v>
      </c>
    </row>
    <row r="93" spans="1:25" ht="28.35" customHeight="1" x14ac:dyDescent="0.2">
      <c r="A93" s="1" t="s">
        <v>195</v>
      </c>
      <c r="B93" s="2" t="s">
        <v>196</v>
      </c>
      <c r="C93" s="3" t="s">
        <v>21</v>
      </c>
      <c r="D93" s="4">
        <v>5626.43</v>
      </c>
      <c r="E93" s="5">
        <v>0.84730000000000005</v>
      </c>
      <c r="F93" s="4">
        <v>4767.2700000000004</v>
      </c>
      <c r="G93" s="5">
        <v>0.13089999999999999</v>
      </c>
      <c r="H93" s="4">
        <v>736.74</v>
      </c>
      <c r="I93" s="5">
        <v>4.7999999999999996E-3</v>
      </c>
      <c r="J93" s="4">
        <v>26.96</v>
      </c>
      <c r="K93" s="5">
        <v>0</v>
      </c>
      <c r="L93" s="4">
        <v>0</v>
      </c>
      <c r="M93" s="5">
        <v>0</v>
      </c>
      <c r="N93" s="4">
        <v>0</v>
      </c>
      <c r="O93" s="5">
        <v>1.5E-3</v>
      </c>
      <c r="P93" s="4">
        <v>8.24</v>
      </c>
      <c r="Q93" s="5">
        <v>0</v>
      </c>
      <c r="R93" s="4">
        <v>0</v>
      </c>
      <c r="S93" s="5">
        <v>5.5E-2</v>
      </c>
      <c r="T93" s="4">
        <v>309.62</v>
      </c>
      <c r="U93" s="5">
        <v>1.8E-3</v>
      </c>
      <c r="V93" s="4">
        <v>9.98</v>
      </c>
      <c r="W93" s="5">
        <v>1.0412999999999999</v>
      </c>
      <c r="X93" s="4">
        <v>5858.82</v>
      </c>
      <c r="Y93" s="6">
        <v>11485.25</v>
      </c>
    </row>
    <row r="94" spans="1:25" ht="28.35" customHeight="1" x14ac:dyDescent="0.2">
      <c r="A94" s="1" t="s">
        <v>197</v>
      </c>
      <c r="B94" s="2" t="s">
        <v>198</v>
      </c>
      <c r="C94" s="3" t="s">
        <v>21</v>
      </c>
      <c r="D94" s="4">
        <v>4135.43</v>
      </c>
      <c r="E94" s="5">
        <v>0.81369999999999998</v>
      </c>
      <c r="F94" s="4">
        <v>3365</v>
      </c>
      <c r="G94" s="5">
        <v>0.1782</v>
      </c>
      <c r="H94" s="4">
        <v>736.74</v>
      </c>
      <c r="I94" s="5">
        <v>6.4999999999999997E-3</v>
      </c>
      <c r="J94" s="4">
        <v>26.96</v>
      </c>
      <c r="K94" s="5">
        <v>0</v>
      </c>
      <c r="L94" s="4">
        <v>0</v>
      </c>
      <c r="M94" s="5">
        <v>2.0000000000000001E-4</v>
      </c>
      <c r="N94" s="4">
        <v>0.77</v>
      </c>
      <c r="O94" s="5">
        <v>1.6999999999999999E-3</v>
      </c>
      <c r="P94" s="4">
        <v>7.01</v>
      </c>
      <c r="Q94" s="5">
        <v>0</v>
      </c>
      <c r="R94" s="4">
        <v>0</v>
      </c>
      <c r="S94" s="5">
        <v>7.4899999999999994E-2</v>
      </c>
      <c r="T94" s="4">
        <v>309.62</v>
      </c>
      <c r="U94" s="5">
        <v>2.3999999999999998E-3</v>
      </c>
      <c r="V94" s="4">
        <v>9.98</v>
      </c>
      <c r="W94" s="5">
        <v>1.0774999999999999</v>
      </c>
      <c r="X94" s="4">
        <v>4456.09</v>
      </c>
      <c r="Y94" s="6">
        <v>8591.52</v>
      </c>
    </row>
    <row r="95" spans="1:25" ht="28.35" customHeight="1" x14ac:dyDescent="0.2">
      <c r="A95" s="1" t="s">
        <v>199</v>
      </c>
      <c r="B95" s="2" t="s">
        <v>200</v>
      </c>
      <c r="C95" s="3" t="s">
        <v>21</v>
      </c>
      <c r="D95" s="4">
        <v>5513.91</v>
      </c>
      <c r="E95" s="5">
        <v>0.81369999999999998</v>
      </c>
      <c r="F95" s="4">
        <v>4486.66</v>
      </c>
      <c r="G95" s="5">
        <v>0.1336</v>
      </c>
      <c r="H95" s="4">
        <v>736.74</v>
      </c>
      <c r="I95" s="5">
        <v>4.8999999999999998E-3</v>
      </c>
      <c r="J95" s="4">
        <v>26.96</v>
      </c>
      <c r="K95" s="5">
        <v>0</v>
      </c>
      <c r="L95" s="4">
        <v>0</v>
      </c>
      <c r="M95" s="5">
        <v>0</v>
      </c>
      <c r="N95" s="4">
        <v>0</v>
      </c>
      <c r="O95" s="5">
        <v>1.2999999999999999E-3</v>
      </c>
      <c r="P95" s="4">
        <v>7.01</v>
      </c>
      <c r="Q95" s="5">
        <v>0</v>
      </c>
      <c r="R95" s="4">
        <v>0</v>
      </c>
      <c r="S95" s="5">
        <v>5.62E-2</v>
      </c>
      <c r="T95" s="4">
        <v>309.62</v>
      </c>
      <c r="U95" s="5">
        <v>1.8E-3</v>
      </c>
      <c r="V95" s="4">
        <v>9.98</v>
      </c>
      <c r="W95" s="5">
        <v>1.0114000000000001</v>
      </c>
      <c r="X95" s="4">
        <v>5576.98</v>
      </c>
      <c r="Y95" s="6">
        <v>11090.88</v>
      </c>
    </row>
    <row r="96" spans="1:25" ht="28.35" customHeight="1" x14ac:dyDescent="0.2">
      <c r="A96" s="1" t="s">
        <v>201</v>
      </c>
      <c r="B96" s="2" t="s">
        <v>202</v>
      </c>
      <c r="C96" s="3" t="s">
        <v>21</v>
      </c>
      <c r="D96" s="4">
        <v>8675.16</v>
      </c>
      <c r="E96" s="5">
        <v>0.81369999999999998</v>
      </c>
      <c r="F96" s="4">
        <v>7058.98</v>
      </c>
      <c r="G96" s="5">
        <v>8.4900000000000003E-2</v>
      </c>
      <c r="H96" s="4">
        <v>736.74</v>
      </c>
      <c r="I96" s="5">
        <v>3.0999999999999999E-3</v>
      </c>
      <c r="J96" s="4">
        <v>26.96</v>
      </c>
      <c r="K96" s="5">
        <v>0</v>
      </c>
      <c r="L96" s="4">
        <v>0</v>
      </c>
      <c r="M96" s="5">
        <v>0</v>
      </c>
      <c r="N96" s="4">
        <v>0</v>
      </c>
      <c r="O96" s="5">
        <v>8.0000000000000004E-4</v>
      </c>
      <c r="P96" s="4">
        <v>7.01</v>
      </c>
      <c r="Q96" s="5">
        <v>0</v>
      </c>
      <c r="R96" s="4">
        <v>0</v>
      </c>
      <c r="S96" s="5">
        <v>3.5700000000000003E-2</v>
      </c>
      <c r="T96" s="4">
        <v>309.62</v>
      </c>
      <c r="U96" s="5">
        <v>1.1999999999999999E-3</v>
      </c>
      <c r="V96" s="4">
        <v>9.98</v>
      </c>
      <c r="W96" s="5">
        <v>0.93940000000000001</v>
      </c>
      <c r="X96" s="4">
        <v>8149.3</v>
      </c>
      <c r="Y96" s="6">
        <v>16824.46</v>
      </c>
    </row>
    <row r="97" spans="1:25" ht="28.35" customHeight="1" x14ac:dyDescent="0.2">
      <c r="A97" s="1" t="s">
        <v>203</v>
      </c>
      <c r="B97" s="2" t="s">
        <v>204</v>
      </c>
      <c r="C97" s="3" t="s">
        <v>21</v>
      </c>
      <c r="D97" s="4">
        <v>3451.7</v>
      </c>
      <c r="E97" s="5">
        <v>0.86309999999999998</v>
      </c>
      <c r="F97" s="4">
        <v>2979.16</v>
      </c>
      <c r="G97" s="5">
        <v>0.21340000000000001</v>
      </c>
      <c r="H97" s="4">
        <v>736.74</v>
      </c>
      <c r="I97" s="5">
        <v>7.7999999999999996E-3</v>
      </c>
      <c r="J97" s="4">
        <v>26.96</v>
      </c>
      <c r="K97" s="5">
        <v>0</v>
      </c>
      <c r="L97" s="4">
        <v>0</v>
      </c>
      <c r="M97" s="5">
        <v>1.21E-2</v>
      </c>
      <c r="N97" s="4">
        <v>41.8</v>
      </c>
      <c r="O97" s="5">
        <v>2.8E-3</v>
      </c>
      <c r="P97" s="4">
        <v>9.5399999999999991</v>
      </c>
      <c r="Q97" s="5">
        <v>0</v>
      </c>
      <c r="R97" s="4">
        <v>0</v>
      </c>
      <c r="S97" s="5">
        <v>8.9700000000000002E-2</v>
      </c>
      <c r="T97" s="4">
        <v>309.62</v>
      </c>
      <c r="U97" s="5">
        <v>2.8999999999999998E-3</v>
      </c>
      <c r="V97" s="4">
        <v>9.98</v>
      </c>
      <c r="W97" s="5">
        <v>1.1918</v>
      </c>
      <c r="X97" s="4">
        <v>4113.8100000000004</v>
      </c>
      <c r="Y97" s="6">
        <v>7565.51</v>
      </c>
    </row>
    <row r="98" spans="1:25" ht="28.35" customHeight="1" x14ac:dyDescent="0.2">
      <c r="A98" s="1" t="s">
        <v>205</v>
      </c>
      <c r="B98" s="2" t="s">
        <v>206</v>
      </c>
      <c r="C98" s="3" t="s">
        <v>21</v>
      </c>
      <c r="D98" s="4">
        <v>4602.2700000000004</v>
      </c>
      <c r="E98" s="5">
        <v>0.86309999999999998</v>
      </c>
      <c r="F98" s="4">
        <v>3972.22</v>
      </c>
      <c r="G98" s="5">
        <v>0.16009999999999999</v>
      </c>
      <c r="H98" s="4">
        <v>736.74</v>
      </c>
      <c r="I98" s="5">
        <v>5.8999999999999999E-3</v>
      </c>
      <c r="J98" s="4">
        <v>26.96</v>
      </c>
      <c r="K98" s="5">
        <v>0</v>
      </c>
      <c r="L98" s="4">
        <v>0</v>
      </c>
      <c r="M98" s="5">
        <v>0</v>
      </c>
      <c r="N98" s="4">
        <v>0</v>
      </c>
      <c r="O98" s="5">
        <v>2.0999999999999999E-3</v>
      </c>
      <c r="P98" s="4">
        <v>9.5399999999999991</v>
      </c>
      <c r="Q98" s="5">
        <v>0</v>
      </c>
      <c r="R98" s="4">
        <v>0</v>
      </c>
      <c r="S98" s="5">
        <v>6.7299999999999999E-2</v>
      </c>
      <c r="T98" s="4">
        <v>309.62</v>
      </c>
      <c r="U98" s="5">
        <v>2.2000000000000001E-3</v>
      </c>
      <c r="V98" s="4">
        <v>9.98</v>
      </c>
      <c r="W98" s="5">
        <v>1.1006</v>
      </c>
      <c r="X98" s="4">
        <v>5065.07</v>
      </c>
      <c r="Y98" s="6">
        <v>9667.34</v>
      </c>
    </row>
    <row r="99" spans="1:25" ht="28.35" customHeight="1" x14ac:dyDescent="0.2">
      <c r="A99" s="1" t="s">
        <v>207</v>
      </c>
      <c r="B99" s="2" t="s">
        <v>208</v>
      </c>
      <c r="C99" s="3" t="s">
        <v>21</v>
      </c>
      <c r="D99" s="4">
        <v>7246.03</v>
      </c>
      <c r="E99" s="5">
        <v>0.86309999999999998</v>
      </c>
      <c r="F99" s="4">
        <v>6254.05</v>
      </c>
      <c r="G99" s="5">
        <v>0.1017</v>
      </c>
      <c r="H99" s="4">
        <v>736.74</v>
      </c>
      <c r="I99" s="5">
        <v>3.7000000000000002E-3</v>
      </c>
      <c r="J99" s="4">
        <v>26.96</v>
      </c>
      <c r="K99" s="5">
        <v>0</v>
      </c>
      <c r="L99" s="4">
        <v>0</v>
      </c>
      <c r="M99" s="5">
        <v>0</v>
      </c>
      <c r="N99" s="4">
        <v>0</v>
      </c>
      <c r="O99" s="5">
        <v>1.2999999999999999E-3</v>
      </c>
      <c r="P99" s="4">
        <v>9.5399999999999991</v>
      </c>
      <c r="Q99" s="5">
        <v>0</v>
      </c>
      <c r="R99" s="4">
        <v>0</v>
      </c>
      <c r="S99" s="5">
        <v>4.2700000000000002E-2</v>
      </c>
      <c r="T99" s="4">
        <v>309.62</v>
      </c>
      <c r="U99" s="5">
        <v>1.4E-3</v>
      </c>
      <c r="V99" s="4">
        <v>9.98</v>
      </c>
      <c r="W99" s="5">
        <v>1.0139</v>
      </c>
      <c r="X99" s="4">
        <v>7346.89</v>
      </c>
      <c r="Y99" s="6">
        <v>14592.92</v>
      </c>
    </row>
    <row r="100" spans="1:25" ht="28.35" customHeight="1" x14ac:dyDescent="0.2">
      <c r="A100" s="1" t="s">
        <v>209</v>
      </c>
      <c r="B100" s="2" t="s">
        <v>210</v>
      </c>
      <c r="C100" s="3" t="s">
        <v>21</v>
      </c>
      <c r="D100" s="4">
        <v>4321.08</v>
      </c>
      <c r="E100" s="5">
        <v>0.8135</v>
      </c>
      <c r="F100" s="4">
        <v>3515.19</v>
      </c>
      <c r="G100" s="5">
        <v>0.17050000000000001</v>
      </c>
      <c r="H100" s="4">
        <v>736.74</v>
      </c>
      <c r="I100" s="5">
        <v>6.1999999999999998E-3</v>
      </c>
      <c r="J100" s="4">
        <v>26.96</v>
      </c>
      <c r="K100" s="5">
        <v>0</v>
      </c>
      <c r="L100" s="4">
        <v>0</v>
      </c>
      <c r="M100" s="5">
        <v>0</v>
      </c>
      <c r="N100" s="4">
        <v>0</v>
      </c>
      <c r="O100" s="5">
        <v>1.6000000000000001E-3</v>
      </c>
      <c r="P100" s="4">
        <v>7.01</v>
      </c>
      <c r="Q100" s="5">
        <v>0</v>
      </c>
      <c r="R100" s="4">
        <v>0</v>
      </c>
      <c r="S100" s="5">
        <v>7.17E-2</v>
      </c>
      <c r="T100" s="4">
        <v>309.62</v>
      </c>
      <c r="U100" s="5">
        <v>2.3E-3</v>
      </c>
      <c r="V100" s="4">
        <v>9.98</v>
      </c>
      <c r="W100" s="5">
        <v>1.0658000000000001</v>
      </c>
      <c r="X100" s="4">
        <v>4605.51</v>
      </c>
      <c r="Y100" s="6">
        <v>8926.58</v>
      </c>
    </row>
    <row r="101" spans="1:25" ht="28.35" customHeight="1" x14ac:dyDescent="0.2">
      <c r="A101" s="1" t="s">
        <v>211</v>
      </c>
      <c r="B101" s="2" t="s">
        <v>212</v>
      </c>
      <c r="C101" s="3" t="s">
        <v>21</v>
      </c>
      <c r="D101" s="4">
        <v>5761.43</v>
      </c>
      <c r="E101" s="5">
        <v>0.8135</v>
      </c>
      <c r="F101" s="4">
        <v>4686.93</v>
      </c>
      <c r="G101" s="5">
        <v>0.12790000000000001</v>
      </c>
      <c r="H101" s="4">
        <v>736.74</v>
      </c>
      <c r="I101" s="5">
        <v>4.7000000000000002E-3</v>
      </c>
      <c r="J101" s="4">
        <v>26.96</v>
      </c>
      <c r="K101" s="5">
        <v>0</v>
      </c>
      <c r="L101" s="4">
        <v>0</v>
      </c>
      <c r="M101" s="5">
        <v>0</v>
      </c>
      <c r="N101" s="4">
        <v>0</v>
      </c>
      <c r="O101" s="5">
        <v>1.1999999999999999E-3</v>
      </c>
      <c r="P101" s="4">
        <v>7.01</v>
      </c>
      <c r="Q101" s="5">
        <v>0</v>
      </c>
      <c r="R101" s="4">
        <v>0</v>
      </c>
      <c r="S101" s="5">
        <v>5.3699999999999998E-2</v>
      </c>
      <c r="T101" s="4">
        <v>309.62</v>
      </c>
      <c r="U101" s="5">
        <v>1.6999999999999999E-3</v>
      </c>
      <c r="V101" s="4">
        <v>9.98</v>
      </c>
      <c r="W101" s="5">
        <v>1.0026999999999999</v>
      </c>
      <c r="X101" s="4">
        <v>5777.24</v>
      </c>
      <c r="Y101" s="6">
        <v>11538.67</v>
      </c>
    </row>
    <row r="102" spans="1:25" ht="28.35" customHeight="1" x14ac:dyDescent="0.2">
      <c r="A102" s="1" t="s">
        <v>213</v>
      </c>
      <c r="B102" s="2" t="s">
        <v>214</v>
      </c>
      <c r="C102" s="3" t="s">
        <v>21</v>
      </c>
      <c r="D102" s="4">
        <v>8782.07</v>
      </c>
      <c r="E102" s="5">
        <v>0.8135</v>
      </c>
      <c r="F102" s="4">
        <v>7144.21</v>
      </c>
      <c r="G102" s="5">
        <v>8.3900000000000002E-2</v>
      </c>
      <c r="H102" s="4">
        <v>736.74</v>
      </c>
      <c r="I102" s="5">
        <v>3.0999999999999999E-3</v>
      </c>
      <c r="J102" s="4">
        <v>26.96</v>
      </c>
      <c r="K102" s="5">
        <v>0</v>
      </c>
      <c r="L102" s="4">
        <v>0</v>
      </c>
      <c r="M102" s="5">
        <v>0</v>
      </c>
      <c r="N102" s="4">
        <v>0</v>
      </c>
      <c r="O102" s="5">
        <v>8.0000000000000004E-4</v>
      </c>
      <c r="P102" s="4">
        <v>7.01</v>
      </c>
      <c r="Q102" s="5">
        <v>0</v>
      </c>
      <c r="R102" s="4">
        <v>0</v>
      </c>
      <c r="S102" s="5">
        <v>3.5299999999999998E-2</v>
      </c>
      <c r="T102" s="4">
        <v>309.62</v>
      </c>
      <c r="U102" s="5">
        <v>1.1000000000000001E-3</v>
      </c>
      <c r="V102" s="4">
        <v>9.98</v>
      </c>
      <c r="W102" s="5">
        <v>0.93769999999999998</v>
      </c>
      <c r="X102" s="4">
        <v>8234.5300000000007</v>
      </c>
      <c r="Y102" s="6">
        <v>17016.59</v>
      </c>
    </row>
    <row r="103" spans="1:25" ht="25.5" customHeight="1" x14ac:dyDescent="0.2">
      <c r="A103" s="161" t="s">
        <v>2413</v>
      </c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</row>
    <row r="104" spans="1:25" ht="28.35" customHeight="1" x14ac:dyDescent="0.2">
      <c r="A104" s="1" t="s">
        <v>218</v>
      </c>
      <c r="B104" s="2" t="s">
        <v>216</v>
      </c>
      <c r="C104" s="3" t="s">
        <v>217</v>
      </c>
      <c r="D104" s="4">
        <v>9.69</v>
      </c>
      <c r="E104" s="5">
        <v>1.1319999999999999</v>
      </c>
      <c r="F104" s="4">
        <v>10.97</v>
      </c>
      <c r="G104" s="5">
        <v>0.41660000000000003</v>
      </c>
      <c r="H104" s="4">
        <v>4.04</v>
      </c>
      <c r="I104" s="5">
        <v>1.8599999999999998E-2</v>
      </c>
      <c r="J104" s="4">
        <v>0.18</v>
      </c>
      <c r="K104" s="5">
        <v>0</v>
      </c>
      <c r="L104" s="4">
        <v>0</v>
      </c>
      <c r="M104" s="5">
        <v>6.8400000000000002E-2</v>
      </c>
      <c r="N104" s="4">
        <v>0.66</v>
      </c>
      <c r="O104" s="5">
        <v>2.2000000000000001E-3</v>
      </c>
      <c r="P104" s="4">
        <v>0.02</v>
      </c>
      <c r="Q104" s="5">
        <v>0</v>
      </c>
      <c r="R104" s="4">
        <v>0</v>
      </c>
      <c r="S104" s="5">
        <v>0.17510000000000001</v>
      </c>
      <c r="T104" s="4">
        <v>1.7</v>
      </c>
      <c r="U104" s="5">
        <v>5.5999999999999999E-3</v>
      </c>
      <c r="V104" s="4">
        <v>0.05</v>
      </c>
      <c r="W104" s="5">
        <v>1.8185</v>
      </c>
      <c r="X104" s="4">
        <v>17.62</v>
      </c>
      <c r="Y104" s="6">
        <v>27.31</v>
      </c>
    </row>
    <row r="105" spans="1:25" ht="12.75" customHeight="1" x14ac:dyDescent="0.2">
      <c r="A105" s="7" t="s">
        <v>215</v>
      </c>
    </row>
  </sheetData>
  <mergeCells count="17">
    <mergeCell ref="A1:A3"/>
    <mergeCell ref="B1:B3"/>
    <mergeCell ref="C1:C3"/>
    <mergeCell ref="D1:D2"/>
    <mergeCell ref="E1:F2"/>
    <mergeCell ref="U2:V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  <mergeCell ref="G1:P1"/>
  </mergeCells>
  <printOptions horizontalCentered="1"/>
  <pageMargins left="0.19685039370078741" right="0.19685039370078741" top="1.2535714285714286" bottom="0.56999999999999995" header="0.2" footer="7.0000000000000007E-2"/>
  <pageSetup paperSize="9" scale="54" fitToHeight="0" orientation="landscape" horizontalDpi="4000" verticalDpi="4000" r:id="rId1"/>
  <headerFooter>
    <oddHeader>&amp;C&amp;"Arial,Negrito"&amp;8&amp;G
&amp;21TABELA DE PREÇOS DE CONSULTORIA
Relatório de Consolidação de Custos de Mão de Obra - mês de referência: outubro de 2024</oddHeader>
    <oddFooter>&amp;C&amp;"Arial,Negrito"&amp;14
&amp;P&amp;11
&amp;G</oddFooter>
    <firstHeader>&amp;C&amp;"Arial,Negrito"&amp;G
&amp;16
&amp;22TABELA DE PREÇOS DE CONSULTORIA&amp;11
&amp;22Relatório de Consolidação de Custos de Mão de Obra - mês de referência: outubro de 2023</firstHeader>
    <firstFooter>&amp;C
&amp;14
&amp;"Arial,Negrito"&amp;P&amp;"Arial,Normal"&amp;11
&amp;G</firstFooter>
  </headerFooter>
  <rowBreaks count="3" manualBreakCount="3">
    <brk id="31" max="24" man="1"/>
    <brk id="59" max="24" man="1"/>
    <brk id="84" max="2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67418-0DD0-4CAA-9C29-62725BEB2E7C}">
  <dimension ref="A1:H106"/>
  <sheetViews>
    <sheetView zoomScale="85" zoomScaleNormal="85" zoomScaleSheetLayoutView="90" workbookViewId="0">
      <selection activeCell="H2" sqref="H2"/>
    </sheetView>
  </sheetViews>
  <sheetFormatPr defaultColWidth="10" defaultRowHeight="15" x14ac:dyDescent="0.25"/>
  <cols>
    <col min="1" max="1" width="9.375" style="165" customWidth="1"/>
    <col min="2" max="2" width="48.75" style="165" customWidth="1"/>
    <col min="3" max="3" width="9.375" style="165" customWidth="1"/>
    <col min="4" max="4" width="12.875" style="165" customWidth="1"/>
    <col min="5" max="5" width="17.25" style="165" customWidth="1"/>
    <col min="6" max="6" width="12.5" style="165" customWidth="1"/>
    <col min="7" max="7" width="17.25" style="165" customWidth="1"/>
    <col min="8" max="16384" width="10" style="165"/>
  </cols>
  <sheetData>
    <row r="1" spans="1:8" ht="21" customHeight="1" x14ac:dyDescent="0.25">
      <c r="A1" s="497" t="s">
        <v>1157</v>
      </c>
      <c r="B1" s="499" t="s">
        <v>1158</v>
      </c>
      <c r="C1" s="499"/>
      <c r="D1" s="499"/>
      <c r="E1" s="499"/>
      <c r="F1" s="499"/>
      <c r="G1" s="497" t="s">
        <v>1159</v>
      </c>
      <c r="H1" s="257" t="s">
        <v>2591</v>
      </c>
    </row>
    <row r="2" spans="1:8" ht="9.75" customHeight="1" x14ac:dyDescent="0.25">
      <c r="A2" s="498"/>
      <c r="B2" s="499"/>
      <c r="C2" s="499"/>
      <c r="D2" s="499"/>
      <c r="E2" s="499"/>
      <c r="F2" s="499"/>
      <c r="G2" s="500"/>
    </row>
    <row r="3" spans="1:8" ht="16.899999999999999" customHeight="1" x14ac:dyDescent="0.25">
      <c r="A3" s="501" t="s">
        <v>2592</v>
      </c>
      <c r="B3" s="501"/>
      <c r="C3" s="501"/>
      <c r="D3" s="501"/>
      <c r="E3" s="501"/>
      <c r="F3" s="501"/>
      <c r="G3" s="501"/>
    </row>
    <row r="4" spans="1:8" ht="16.899999999999999" customHeight="1" x14ac:dyDescent="0.25">
      <c r="A4" s="501" t="s">
        <v>2593</v>
      </c>
      <c r="B4" s="501"/>
      <c r="C4" s="501"/>
      <c r="D4" s="501"/>
      <c r="E4" s="501"/>
      <c r="F4" s="501"/>
      <c r="G4" s="501"/>
    </row>
    <row r="5" spans="1:8" ht="34.15" customHeight="1" x14ac:dyDescent="0.25">
      <c r="A5" s="251" t="s">
        <v>0</v>
      </c>
      <c r="B5" s="251" t="s">
        <v>1160</v>
      </c>
      <c r="C5" s="251" t="s">
        <v>242</v>
      </c>
      <c r="D5" s="251" t="s">
        <v>1161</v>
      </c>
      <c r="E5" s="251" t="s">
        <v>7</v>
      </c>
      <c r="F5" s="251" t="s">
        <v>1162</v>
      </c>
      <c r="G5" s="251" t="s">
        <v>1163</v>
      </c>
    </row>
    <row r="6" spans="1:8" ht="14.1" customHeight="1" x14ac:dyDescent="0.25">
      <c r="A6" s="252" t="s">
        <v>1164</v>
      </c>
      <c r="B6" s="253" t="s">
        <v>1165</v>
      </c>
      <c r="C6" s="254" t="s">
        <v>217</v>
      </c>
      <c r="D6" s="255">
        <v>9.3620000000000001</v>
      </c>
      <c r="E6" s="256">
        <v>1.5332330000000001</v>
      </c>
      <c r="F6" s="255">
        <v>23.716100000000001</v>
      </c>
      <c r="G6" s="256">
        <v>0</v>
      </c>
    </row>
    <row r="7" spans="1:8" ht="14.1" customHeight="1" x14ac:dyDescent="0.25">
      <c r="A7" s="252" t="s">
        <v>1166</v>
      </c>
      <c r="B7" s="253" t="s">
        <v>1167</v>
      </c>
      <c r="C7" s="254" t="s">
        <v>217</v>
      </c>
      <c r="D7" s="255">
        <v>11.234500000000001</v>
      </c>
      <c r="E7" s="256">
        <v>1.480621</v>
      </c>
      <c r="F7" s="255">
        <v>27.868500000000001</v>
      </c>
      <c r="G7" s="256">
        <v>0</v>
      </c>
    </row>
    <row r="8" spans="1:8" ht="14.1" customHeight="1" x14ac:dyDescent="0.25">
      <c r="A8" s="252" t="s">
        <v>1168</v>
      </c>
      <c r="B8" s="253" t="s">
        <v>1169</v>
      </c>
      <c r="C8" s="254" t="s">
        <v>21</v>
      </c>
      <c r="D8" s="255">
        <v>2336.6471999999999</v>
      </c>
      <c r="E8" s="256">
        <v>1.0365439999999999</v>
      </c>
      <c r="F8" s="255">
        <v>4758.6848</v>
      </c>
      <c r="G8" s="256">
        <v>0</v>
      </c>
    </row>
    <row r="9" spans="1:8" ht="14.1" customHeight="1" x14ac:dyDescent="0.25">
      <c r="A9" s="252" t="s">
        <v>1170</v>
      </c>
      <c r="B9" s="253" t="s">
        <v>1171</v>
      </c>
      <c r="C9" s="254" t="s">
        <v>21</v>
      </c>
      <c r="D9" s="255">
        <v>2016.8344999999999</v>
      </c>
      <c r="E9" s="256">
        <v>1.1264970000000001</v>
      </c>
      <c r="F9" s="255">
        <v>4288.7924999999996</v>
      </c>
      <c r="G9" s="256">
        <v>0</v>
      </c>
    </row>
    <row r="10" spans="1:8" ht="14.1" customHeight="1" x14ac:dyDescent="0.25">
      <c r="A10" s="252" t="s">
        <v>1172</v>
      </c>
      <c r="B10" s="253" t="s">
        <v>1173</v>
      </c>
      <c r="C10" s="254" t="s">
        <v>217</v>
      </c>
      <c r="D10" s="255">
        <v>12.86</v>
      </c>
      <c r="E10" s="256">
        <v>1.3473729999999999</v>
      </c>
      <c r="F10" s="255">
        <v>30.187200000000001</v>
      </c>
      <c r="G10" s="256">
        <v>0</v>
      </c>
    </row>
    <row r="11" spans="1:8" ht="14.1" customHeight="1" x14ac:dyDescent="0.25">
      <c r="A11" s="252" t="s">
        <v>1174</v>
      </c>
      <c r="B11" s="253" t="s">
        <v>47</v>
      </c>
      <c r="C11" s="254" t="s">
        <v>21</v>
      </c>
      <c r="D11" s="255">
        <v>2081.723</v>
      </c>
      <c r="E11" s="256">
        <v>1.0991439999999999</v>
      </c>
      <c r="F11" s="255">
        <v>4369.8362999999999</v>
      </c>
      <c r="G11" s="256">
        <v>0</v>
      </c>
    </row>
    <row r="12" spans="1:8" ht="14.1" customHeight="1" x14ac:dyDescent="0.25">
      <c r="A12" s="252" t="s">
        <v>1175</v>
      </c>
      <c r="B12" s="253" t="s">
        <v>1176</v>
      </c>
      <c r="C12" s="254" t="s">
        <v>217</v>
      </c>
      <c r="D12" s="255">
        <v>13.1533</v>
      </c>
      <c r="E12" s="256">
        <v>1.3753629999999999</v>
      </c>
      <c r="F12" s="255">
        <v>31.2438</v>
      </c>
      <c r="G12" s="256">
        <v>0</v>
      </c>
    </row>
    <row r="13" spans="1:8" ht="14.1" customHeight="1" x14ac:dyDescent="0.25">
      <c r="A13" s="252" t="s">
        <v>1177</v>
      </c>
      <c r="B13" s="253" t="s">
        <v>1178</v>
      </c>
      <c r="C13" s="254" t="s">
        <v>217</v>
      </c>
      <c r="D13" s="255">
        <v>11.467499999999999</v>
      </c>
      <c r="E13" s="256">
        <v>1.407589</v>
      </c>
      <c r="F13" s="255">
        <v>27.609000000000002</v>
      </c>
      <c r="G13" s="256">
        <v>0</v>
      </c>
    </row>
    <row r="14" spans="1:8" ht="14.1" customHeight="1" x14ac:dyDescent="0.25">
      <c r="A14" s="252" t="s">
        <v>1179</v>
      </c>
      <c r="B14" s="253" t="s">
        <v>1180</v>
      </c>
      <c r="C14" s="254" t="s">
        <v>21</v>
      </c>
      <c r="D14" s="255">
        <v>4062.3384000000001</v>
      </c>
      <c r="E14" s="256">
        <v>0.80399200000000004</v>
      </c>
      <c r="F14" s="255">
        <v>7328.4259000000002</v>
      </c>
      <c r="G14" s="256">
        <v>0</v>
      </c>
    </row>
    <row r="15" spans="1:8" ht="14.1" customHeight="1" x14ac:dyDescent="0.25">
      <c r="A15" s="252" t="s">
        <v>1181</v>
      </c>
      <c r="B15" s="253" t="s">
        <v>1182</v>
      </c>
      <c r="C15" s="254" t="s">
        <v>217</v>
      </c>
      <c r="D15" s="255">
        <v>12.285</v>
      </c>
      <c r="E15" s="256">
        <v>1.395051</v>
      </c>
      <c r="F15" s="255">
        <v>29.423200000000001</v>
      </c>
      <c r="G15" s="256">
        <v>0</v>
      </c>
    </row>
    <row r="16" spans="1:8" ht="14.1" customHeight="1" x14ac:dyDescent="0.25">
      <c r="A16" s="252" t="s">
        <v>1183</v>
      </c>
      <c r="B16" s="253" t="s">
        <v>1184</v>
      </c>
      <c r="C16" s="254" t="s">
        <v>21</v>
      </c>
      <c r="D16" s="255">
        <v>4117.5051999999996</v>
      </c>
      <c r="E16" s="256">
        <v>0.83170699999999997</v>
      </c>
      <c r="F16" s="255">
        <v>7542.0630000000001</v>
      </c>
      <c r="G16" s="256">
        <v>0</v>
      </c>
    </row>
    <row r="17" spans="1:7" ht="14.1" customHeight="1" x14ac:dyDescent="0.25">
      <c r="A17" s="252" t="s">
        <v>1185</v>
      </c>
      <c r="B17" s="253" t="s">
        <v>1186</v>
      </c>
      <c r="C17" s="254" t="s">
        <v>21</v>
      </c>
      <c r="D17" s="255">
        <v>15001.278700000001</v>
      </c>
      <c r="E17" s="256">
        <v>0.61623600000000001</v>
      </c>
      <c r="F17" s="255">
        <v>24245.606599999999</v>
      </c>
      <c r="G17" s="256">
        <v>0</v>
      </c>
    </row>
    <row r="18" spans="1:7" ht="14.1" customHeight="1" x14ac:dyDescent="0.25">
      <c r="A18" s="252" t="s">
        <v>1187</v>
      </c>
      <c r="B18" s="253" t="s">
        <v>1188</v>
      </c>
      <c r="C18" s="254" t="s">
        <v>21</v>
      </c>
      <c r="D18" s="255">
        <v>1647.8095000000001</v>
      </c>
      <c r="E18" s="256">
        <v>1.264699</v>
      </c>
      <c r="F18" s="255">
        <v>3731.7925</v>
      </c>
      <c r="G18" s="256">
        <v>0</v>
      </c>
    </row>
    <row r="19" spans="1:7" ht="14.1" customHeight="1" x14ac:dyDescent="0.25">
      <c r="A19" s="252" t="s">
        <v>1189</v>
      </c>
      <c r="B19" s="253" t="s">
        <v>1190</v>
      </c>
      <c r="C19" s="254" t="s">
        <v>217</v>
      </c>
      <c r="D19" s="255">
        <v>10.47</v>
      </c>
      <c r="E19" s="256">
        <v>1.432043</v>
      </c>
      <c r="F19" s="255">
        <v>25.4634</v>
      </c>
      <c r="G19" s="256">
        <v>0</v>
      </c>
    </row>
    <row r="20" spans="1:7" ht="14.1" customHeight="1" x14ac:dyDescent="0.25">
      <c r="A20" s="252" t="s">
        <v>1191</v>
      </c>
      <c r="B20" s="253" t="s">
        <v>1192</v>
      </c>
      <c r="C20" s="254" t="s">
        <v>21</v>
      </c>
      <c r="D20" s="255">
        <v>15001.278700000001</v>
      </c>
      <c r="E20" s="256">
        <v>0.61623600000000001</v>
      </c>
      <c r="F20" s="255">
        <v>24245.606599999999</v>
      </c>
      <c r="G20" s="256">
        <v>0</v>
      </c>
    </row>
    <row r="21" spans="1:7" ht="14.1" customHeight="1" x14ac:dyDescent="0.25">
      <c r="A21" s="252" t="s">
        <v>1193</v>
      </c>
      <c r="B21" s="253" t="s">
        <v>1194</v>
      </c>
      <c r="C21" s="254" t="s">
        <v>217</v>
      </c>
      <c r="D21" s="255">
        <v>11.4802</v>
      </c>
      <c r="E21" s="256">
        <v>1.4034789999999999</v>
      </c>
      <c r="F21" s="255">
        <v>27.592400000000001</v>
      </c>
      <c r="G21" s="256">
        <v>0</v>
      </c>
    </row>
    <row r="22" spans="1:7" ht="14.1" customHeight="1" x14ac:dyDescent="0.25">
      <c r="A22" s="252" t="s">
        <v>1195</v>
      </c>
      <c r="B22" s="253" t="s">
        <v>1196</v>
      </c>
      <c r="C22" s="254" t="s">
        <v>217</v>
      </c>
      <c r="D22" s="255">
        <v>11.079599999999999</v>
      </c>
      <c r="E22" s="256">
        <v>1.426968</v>
      </c>
      <c r="F22" s="255">
        <v>26.889800000000001</v>
      </c>
      <c r="G22" s="256">
        <v>0</v>
      </c>
    </row>
    <row r="23" spans="1:7" ht="14.1" customHeight="1" x14ac:dyDescent="0.25">
      <c r="A23" s="252" t="s">
        <v>1197</v>
      </c>
      <c r="B23" s="253" t="s">
        <v>1198</v>
      </c>
      <c r="C23" s="254" t="s">
        <v>217</v>
      </c>
      <c r="D23" s="255">
        <v>11.6213</v>
      </c>
      <c r="E23" s="256">
        <v>1.39259</v>
      </c>
      <c r="F23" s="255">
        <v>27.805</v>
      </c>
      <c r="G23" s="256">
        <v>0</v>
      </c>
    </row>
    <row r="24" spans="1:7" ht="14.1" customHeight="1" x14ac:dyDescent="0.25">
      <c r="A24" s="252" t="s">
        <v>1199</v>
      </c>
      <c r="B24" s="253" t="s">
        <v>1200</v>
      </c>
      <c r="C24" s="254" t="s">
        <v>217</v>
      </c>
      <c r="D24" s="255">
        <v>8.1594999999999995</v>
      </c>
      <c r="E24" s="256">
        <v>1.6300319999999999</v>
      </c>
      <c r="F24" s="255">
        <v>21.459700000000002</v>
      </c>
      <c r="G24" s="256">
        <v>0</v>
      </c>
    </row>
    <row r="25" spans="1:7" ht="14.1" customHeight="1" x14ac:dyDescent="0.25">
      <c r="A25" s="252" t="s">
        <v>1201</v>
      </c>
      <c r="B25" s="253" t="s">
        <v>1202</v>
      </c>
      <c r="C25" s="254" t="s">
        <v>217</v>
      </c>
      <c r="D25" s="255">
        <v>15.9221</v>
      </c>
      <c r="E25" s="256">
        <v>1.251676</v>
      </c>
      <c r="F25" s="255">
        <v>35.851399999999998</v>
      </c>
      <c r="G25" s="256">
        <v>0</v>
      </c>
    </row>
    <row r="26" spans="1:7" ht="14.1" customHeight="1" x14ac:dyDescent="0.25">
      <c r="A26" s="252" t="s">
        <v>1203</v>
      </c>
      <c r="B26" s="253" t="s">
        <v>1204</v>
      </c>
      <c r="C26" s="254" t="s">
        <v>21</v>
      </c>
      <c r="D26" s="255">
        <v>13668.9809</v>
      </c>
      <c r="E26" s="256">
        <v>0.61633700000000002</v>
      </c>
      <c r="F26" s="255">
        <v>22093.679499999998</v>
      </c>
      <c r="G26" s="256">
        <v>0</v>
      </c>
    </row>
    <row r="27" spans="1:7" ht="14.1" customHeight="1" x14ac:dyDescent="0.25">
      <c r="A27" s="252" t="s">
        <v>1205</v>
      </c>
      <c r="B27" s="253" t="s">
        <v>1206</v>
      </c>
      <c r="C27" s="254" t="s">
        <v>21</v>
      </c>
      <c r="D27" s="255">
        <v>1701.7651000000001</v>
      </c>
      <c r="E27" s="256">
        <v>1.3852739999999999</v>
      </c>
      <c r="F27" s="255">
        <v>4569.7055</v>
      </c>
      <c r="G27" s="256">
        <v>0.3</v>
      </c>
    </row>
    <row r="28" spans="1:7" ht="14.1" customHeight="1" x14ac:dyDescent="0.25">
      <c r="A28" s="252" t="s">
        <v>1207</v>
      </c>
      <c r="B28" s="253" t="s">
        <v>1208</v>
      </c>
      <c r="C28" s="254" t="s">
        <v>217</v>
      </c>
      <c r="D28" s="255">
        <v>11.656599999999999</v>
      </c>
      <c r="E28" s="256">
        <v>1.458726</v>
      </c>
      <c r="F28" s="255">
        <v>28.660299999999999</v>
      </c>
      <c r="G28" s="256">
        <v>0</v>
      </c>
    </row>
    <row r="29" spans="1:7" ht="14.1" customHeight="1" x14ac:dyDescent="0.25">
      <c r="A29" s="252" t="s">
        <v>1209</v>
      </c>
      <c r="B29" s="253" t="s">
        <v>49</v>
      </c>
      <c r="C29" s="254" t="s">
        <v>21</v>
      </c>
      <c r="D29" s="255">
        <v>2329.8000000000002</v>
      </c>
      <c r="E29" s="256">
        <v>1.0448329999999999</v>
      </c>
      <c r="F29" s="255">
        <v>4764.0519000000004</v>
      </c>
      <c r="G29" s="256">
        <v>0</v>
      </c>
    </row>
    <row r="30" spans="1:7" ht="14.1" customHeight="1" x14ac:dyDescent="0.25">
      <c r="A30" s="252" t="s">
        <v>1210</v>
      </c>
      <c r="B30" s="253" t="s">
        <v>1211</v>
      </c>
      <c r="C30" s="254" t="s">
        <v>21</v>
      </c>
      <c r="D30" s="255">
        <v>5819.6023999999998</v>
      </c>
      <c r="E30" s="256">
        <v>0.73960700000000001</v>
      </c>
      <c r="F30" s="255">
        <v>10123.821</v>
      </c>
      <c r="G30" s="256">
        <v>0</v>
      </c>
    </row>
    <row r="31" spans="1:7" ht="14.1" customHeight="1" x14ac:dyDescent="0.25">
      <c r="A31" s="252" t="s">
        <v>1212</v>
      </c>
      <c r="B31" s="253" t="s">
        <v>1213</v>
      </c>
      <c r="C31" s="254" t="s">
        <v>21</v>
      </c>
      <c r="D31" s="255">
        <v>6127.7039000000004</v>
      </c>
      <c r="E31" s="256">
        <v>0.74257300000000004</v>
      </c>
      <c r="F31" s="255">
        <v>10677.971299999999</v>
      </c>
      <c r="G31" s="256">
        <v>0</v>
      </c>
    </row>
    <row r="32" spans="1:7" ht="14.1" customHeight="1" x14ac:dyDescent="0.25">
      <c r="A32" s="252" t="s">
        <v>1214</v>
      </c>
      <c r="B32" s="253" t="s">
        <v>1215</v>
      </c>
      <c r="C32" s="254" t="s">
        <v>21</v>
      </c>
      <c r="D32" s="255">
        <v>1672</v>
      </c>
      <c r="E32" s="256">
        <v>1.238996</v>
      </c>
      <c r="F32" s="255">
        <v>3743.6012999999998</v>
      </c>
      <c r="G32" s="256">
        <v>0</v>
      </c>
    </row>
    <row r="33" spans="1:7" ht="14.1" customHeight="1" x14ac:dyDescent="0.25">
      <c r="A33" s="252" t="s">
        <v>1216</v>
      </c>
      <c r="B33" s="253" t="s">
        <v>1217</v>
      </c>
      <c r="C33" s="254" t="s">
        <v>217</v>
      </c>
      <c r="D33" s="255">
        <v>9.4368999999999996</v>
      </c>
      <c r="E33" s="256">
        <v>1.505207</v>
      </c>
      <c r="F33" s="255">
        <v>23.641300000000001</v>
      </c>
      <c r="G33" s="256">
        <v>0</v>
      </c>
    </row>
    <row r="34" spans="1:7" ht="14.1" customHeight="1" x14ac:dyDescent="0.25">
      <c r="A34" s="252" t="s">
        <v>1218</v>
      </c>
      <c r="B34" s="253" t="s">
        <v>1219</v>
      </c>
      <c r="C34" s="254" t="s">
        <v>217</v>
      </c>
      <c r="D34" s="255">
        <v>13.590299999999999</v>
      </c>
      <c r="E34" s="256">
        <v>1.3052699999999999</v>
      </c>
      <c r="F34" s="255">
        <v>31.3293</v>
      </c>
      <c r="G34" s="256">
        <v>0</v>
      </c>
    </row>
    <row r="35" spans="1:7" ht="14.1" customHeight="1" x14ac:dyDescent="0.25">
      <c r="A35" s="252" t="s">
        <v>1220</v>
      </c>
      <c r="B35" s="253" t="s">
        <v>1221</v>
      </c>
      <c r="C35" s="254" t="s">
        <v>217</v>
      </c>
      <c r="D35" s="255">
        <v>18.423999999999999</v>
      </c>
      <c r="E35" s="256">
        <v>1.180958</v>
      </c>
      <c r="F35" s="255">
        <v>40.181899999999999</v>
      </c>
      <c r="G35" s="256">
        <v>0</v>
      </c>
    </row>
    <row r="36" spans="1:7" ht="14.1" customHeight="1" x14ac:dyDescent="0.25">
      <c r="A36" s="252" t="s">
        <v>1222</v>
      </c>
      <c r="B36" s="253" t="s">
        <v>1223</v>
      </c>
      <c r="C36" s="254" t="s">
        <v>217</v>
      </c>
      <c r="D36" s="255">
        <v>9.3620000000000001</v>
      </c>
      <c r="E36" s="256">
        <v>1.530394</v>
      </c>
      <c r="F36" s="255">
        <v>23.689499999999999</v>
      </c>
      <c r="G36" s="256">
        <v>0</v>
      </c>
    </row>
    <row r="37" spans="1:7" ht="14.1" customHeight="1" x14ac:dyDescent="0.25">
      <c r="A37" s="252" t="s">
        <v>1224</v>
      </c>
      <c r="B37" s="253" t="s">
        <v>288</v>
      </c>
      <c r="C37" s="254" t="s">
        <v>21</v>
      </c>
      <c r="D37" s="255">
        <v>4250.6945999999998</v>
      </c>
      <c r="E37" s="256">
        <v>0.79416299999999995</v>
      </c>
      <c r="F37" s="255">
        <v>7626.4389000000001</v>
      </c>
      <c r="G37" s="256">
        <v>0</v>
      </c>
    </row>
    <row r="38" spans="1:7" ht="14.1" customHeight="1" x14ac:dyDescent="0.25">
      <c r="A38" s="252" t="s">
        <v>1225</v>
      </c>
      <c r="B38" s="253" t="s">
        <v>1226</v>
      </c>
      <c r="C38" s="254" t="s">
        <v>21</v>
      </c>
      <c r="D38" s="255">
        <v>2555.7737000000002</v>
      </c>
      <c r="E38" s="256">
        <v>0.98762799999999995</v>
      </c>
      <c r="F38" s="255">
        <v>5079.9273000000003</v>
      </c>
      <c r="G38" s="256">
        <v>0</v>
      </c>
    </row>
    <row r="39" spans="1:7" ht="14.1" customHeight="1" x14ac:dyDescent="0.25">
      <c r="A39" s="252" t="s">
        <v>1227</v>
      </c>
      <c r="B39" s="253" t="s">
        <v>1228</v>
      </c>
      <c r="C39" s="254" t="s">
        <v>21</v>
      </c>
      <c r="D39" s="255">
        <v>2068</v>
      </c>
      <c r="E39" s="256">
        <v>1.070079</v>
      </c>
      <c r="F39" s="255">
        <v>4280.9233000000004</v>
      </c>
      <c r="G39" s="256">
        <v>0</v>
      </c>
    </row>
    <row r="40" spans="1:7" ht="14.1" customHeight="1" x14ac:dyDescent="0.25">
      <c r="A40" s="252" t="s">
        <v>1229</v>
      </c>
      <c r="B40" s="253" t="s">
        <v>1230</v>
      </c>
      <c r="C40" s="254" t="s">
        <v>21</v>
      </c>
      <c r="D40" s="255">
        <v>9917.7777000000006</v>
      </c>
      <c r="E40" s="256">
        <v>0.65560600000000002</v>
      </c>
      <c r="F40" s="255">
        <v>16419.932199999999</v>
      </c>
      <c r="G40" s="256">
        <v>0</v>
      </c>
    </row>
    <row r="41" spans="1:7" ht="14.1" customHeight="1" x14ac:dyDescent="0.25">
      <c r="A41" s="252" t="s">
        <v>1231</v>
      </c>
      <c r="B41" s="253" t="s">
        <v>1232</v>
      </c>
      <c r="C41" s="254" t="s">
        <v>217</v>
      </c>
      <c r="D41" s="255">
        <v>12.2456</v>
      </c>
      <c r="E41" s="256">
        <v>1.6104309999999999</v>
      </c>
      <c r="F41" s="255">
        <v>35.639899999999997</v>
      </c>
      <c r="G41" s="256">
        <v>0.3</v>
      </c>
    </row>
    <row r="42" spans="1:7" ht="14.1" customHeight="1" x14ac:dyDescent="0.25">
      <c r="A42" s="252" t="s">
        <v>1233</v>
      </c>
      <c r="B42" s="253" t="s">
        <v>1234</v>
      </c>
      <c r="C42" s="254" t="s">
        <v>217</v>
      </c>
      <c r="D42" s="255">
        <v>9.3620000000000001</v>
      </c>
      <c r="E42" s="256">
        <v>1.517074</v>
      </c>
      <c r="F42" s="255">
        <v>23.564800000000002</v>
      </c>
      <c r="G42" s="256">
        <v>0</v>
      </c>
    </row>
    <row r="43" spans="1:7" ht="14.1" customHeight="1" x14ac:dyDescent="0.25">
      <c r="A43" s="252" t="s">
        <v>1235</v>
      </c>
      <c r="B43" s="253" t="s">
        <v>1236</v>
      </c>
      <c r="C43" s="254" t="s">
        <v>21</v>
      </c>
      <c r="D43" s="255">
        <v>1967.64</v>
      </c>
      <c r="E43" s="256">
        <v>1.0888329999999999</v>
      </c>
      <c r="F43" s="255">
        <v>4110.0712999999996</v>
      </c>
      <c r="G43" s="256">
        <v>0</v>
      </c>
    </row>
    <row r="44" spans="1:7" ht="14.1" customHeight="1" x14ac:dyDescent="0.25">
      <c r="A44" s="252" t="s">
        <v>1237</v>
      </c>
      <c r="B44" s="253" t="s">
        <v>1238</v>
      </c>
      <c r="C44" s="254" t="s">
        <v>21</v>
      </c>
      <c r="D44" s="255">
        <v>2318.7188000000001</v>
      </c>
      <c r="E44" s="256">
        <v>1.0262070000000001</v>
      </c>
      <c r="F44" s="255">
        <v>4698.2042000000001</v>
      </c>
      <c r="G44" s="256">
        <v>0</v>
      </c>
    </row>
    <row r="45" spans="1:7" ht="14.1" customHeight="1" x14ac:dyDescent="0.25">
      <c r="A45" s="252" t="s">
        <v>1239</v>
      </c>
      <c r="B45" s="253" t="s">
        <v>1240</v>
      </c>
      <c r="C45" s="254" t="s">
        <v>217</v>
      </c>
      <c r="D45" s="255">
        <v>10.447800000000001</v>
      </c>
      <c r="E45" s="256">
        <v>1.42632</v>
      </c>
      <c r="F45" s="255">
        <v>25.349699999999999</v>
      </c>
      <c r="G45" s="256">
        <v>0</v>
      </c>
    </row>
    <row r="46" spans="1:7" ht="14.1" customHeight="1" x14ac:dyDescent="0.25">
      <c r="A46" s="252" t="s">
        <v>1241</v>
      </c>
      <c r="B46" s="253" t="s">
        <v>1242</v>
      </c>
      <c r="C46" s="254" t="s">
        <v>21</v>
      </c>
      <c r="D46" s="255">
        <v>2298.5100000000002</v>
      </c>
      <c r="E46" s="256">
        <v>1.030335</v>
      </c>
      <c r="F46" s="255">
        <v>4666.7452999999996</v>
      </c>
      <c r="G46" s="256">
        <v>0</v>
      </c>
    </row>
    <row r="47" spans="1:7" ht="14.1" customHeight="1" x14ac:dyDescent="0.25">
      <c r="A47" s="252" t="s">
        <v>1243</v>
      </c>
      <c r="B47" s="253" t="s">
        <v>120</v>
      </c>
      <c r="C47" s="254" t="s">
        <v>21</v>
      </c>
      <c r="D47" s="255">
        <v>3273.8647999999998</v>
      </c>
      <c r="E47" s="256">
        <v>0.90788199999999997</v>
      </c>
      <c r="F47" s="255">
        <v>6246.1477000000004</v>
      </c>
      <c r="G47" s="256">
        <v>0</v>
      </c>
    </row>
    <row r="48" spans="1:7" ht="14.1" customHeight="1" x14ac:dyDescent="0.25">
      <c r="A48" s="252" t="s">
        <v>1244</v>
      </c>
      <c r="B48" s="253" t="s">
        <v>1245</v>
      </c>
      <c r="C48" s="254" t="s">
        <v>217</v>
      </c>
      <c r="D48" s="255">
        <v>8.1594999999999995</v>
      </c>
      <c r="E48" s="256">
        <v>1.6349499999999999</v>
      </c>
      <c r="F48" s="255">
        <v>21.4998</v>
      </c>
      <c r="G48" s="256">
        <v>0</v>
      </c>
    </row>
    <row r="49" spans="1:7" ht="14.1" customHeight="1" x14ac:dyDescent="0.25">
      <c r="A49" s="252" t="s">
        <v>1246</v>
      </c>
      <c r="B49" s="253" t="s">
        <v>1247</v>
      </c>
      <c r="C49" s="254" t="s">
        <v>217</v>
      </c>
      <c r="D49" s="255">
        <v>9.3620000000000001</v>
      </c>
      <c r="E49" s="256">
        <v>1.522513</v>
      </c>
      <c r="F49" s="255">
        <v>23.6157</v>
      </c>
      <c r="G49" s="256">
        <v>0</v>
      </c>
    </row>
    <row r="50" spans="1:7" ht="14.1" customHeight="1" x14ac:dyDescent="0.25">
      <c r="A50" s="252" t="s">
        <v>1248</v>
      </c>
      <c r="B50" s="253" t="s">
        <v>1249</v>
      </c>
      <c r="C50" s="254" t="s">
        <v>21</v>
      </c>
      <c r="D50" s="255">
        <v>13058.0443</v>
      </c>
      <c r="E50" s="256">
        <v>0.63500400000000001</v>
      </c>
      <c r="F50" s="255">
        <v>21349.954600000001</v>
      </c>
      <c r="G50" s="256">
        <v>0</v>
      </c>
    </row>
    <row r="51" spans="1:7" ht="14.1" customHeight="1" x14ac:dyDescent="0.25">
      <c r="A51" s="252" t="s">
        <v>1250</v>
      </c>
      <c r="B51" s="253" t="s">
        <v>130</v>
      </c>
      <c r="C51" s="254" t="s">
        <v>217</v>
      </c>
      <c r="D51" s="255">
        <v>11.534599999999999</v>
      </c>
      <c r="E51" s="256">
        <v>1.37818</v>
      </c>
      <c r="F51" s="255">
        <v>27.4313</v>
      </c>
      <c r="G51" s="256">
        <v>0</v>
      </c>
    </row>
    <row r="52" spans="1:7" ht="14.1" customHeight="1" x14ac:dyDescent="0.25">
      <c r="A52" s="252" t="s">
        <v>1251</v>
      </c>
      <c r="B52" s="253" t="s">
        <v>1252</v>
      </c>
      <c r="C52" s="254" t="s">
        <v>21</v>
      </c>
      <c r="D52" s="255">
        <v>3629.1343000000002</v>
      </c>
      <c r="E52" s="256">
        <v>0.86841400000000002</v>
      </c>
      <c r="F52" s="255">
        <v>6780.7253000000001</v>
      </c>
      <c r="G52" s="256">
        <v>0</v>
      </c>
    </row>
    <row r="53" spans="1:7" ht="14.1" customHeight="1" x14ac:dyDescent="0.25">
      <c r="A53" s="252" t="s">
        <v>1253</v>
      </c>
      <c r="B53" s="253" t="s">
        <v>1254</v>
      </c>
      <c r="C53" s="254" t="s">
        <v>21</v>
      </c>
      <c r="D53" s="255">
        <v>4117.5051999999996</v>
      </c>
      <c r="E53" s="256">
        <v>0.83170699999999997</v>
      </c>
      <c r="F53" s="255">
        <v>7542.0630000000001</v>
      </c>
      <c r="G53" s="256">
        <v>0</v>
      </c>
    </row>
    <row r="54" spans="1:7" ht="14.1" customHeight="1" x14ac:dyDescent="0.25">
      <c r="A54" s="252" t="s">
        <v>1255</v>
      </c>
      <c r="B54" s="253" t="s">
        <v>132</v>
      </c>
      <c r="C54" s="254" t="s">
        <v>217</v>
      </c>
      <c r="D54" s="255">
        <v>10.5084</v>
      </c>
      <c r="E54" s="256">
        <v>1.4166620000000001</v>
      </c>
      <c r="F54" s="255">
        <v>25.395199999999999</v>
      </c>
      <c r="G54" s="256">
        <v>0</v>
      </c>
    </row>
    <row r="55" spans="1:7" ht="14.1" customHeight="1" x14ac:dyDescent="0.25">
      <c r="A55" s="252" t="s">
        <v>1256</v>
      </c>
      <c r="B55" s="253" t="s">
        <v>1257</v>
      </c>
      <c r="C55" s="254" t="s">
        <v>217</v>
      </c>
      <c r="D55" s="255">
        <v>13.649900000000001</v>
      </c>
      <c r="E55" s="256">
        <v>1.29715</v>
      </c>
      <c r="F55" s="255">
        <v>31.355799999999999</v>
      </c>
      <c r="G55" s="256">
        <v>0</v>
      </c>
    </row>
    <row r="56" spans="1:7" ht="14.1" customHeight="1" x14ac:dyDescent="0.25">
      <c r="A56" s="252" t="s">
        <v>1258</v>
      </c>
      <c r="B56" s="253" t="s">
        <v>1259</v>
      </c>
      <c r="C56" s="254" t="s">
        <v>21</v>
      </c>
      <c r="D56" s="255">
        <v>2727.4054999999998</v>
      </c>
      <c r="E56" s="256">
        <v>0.97019</v>
      </c>
      <c r="F56" s="255">
        <v>5373.5069999999996</v>
      </c>
      <c r="G56" s="256">
        <v>0</v>
      </c>
    </row>
    <row r="57" spans="1:7" ht="14.1" customHeight="1" x14ac:dyDescent="0.25">
      <c r="A57" s="252" t="s">
        <v>1260</v>
      </c>
      <c r="B57" s="253" t="s">
        <v>154</v>
      </c>
      <c r="C57" s="254" t="s">
        <v>21</v>
      </c>
      <c r="D57" s="255">
        <v>3423.8157000000001</v>
      </c>
      <c r="E57" s="256">
        <v>0.89359699999999997</v>
      </c>
      <c r="F57" s="255">
        <v>6483.3271000000004</v>
      </c>
      <c r="G57" s="256">
        <v>0</v>
      </c>
    </row>
    <row r="58" spans="1:7" ht="14.1" customHeight="1" x14ac:dyDescent="0.25">
      <c r="A58" s="252" t="s">
        <v>1261</v>
      </c>
      <c r="B58" s="253" t="s">
        <v>146</v>
      </c>
      <c r="C58" s="254" t="s">
        <v>21</v>
      </c>
      <c r="D58" s="255">
        <v>2977.0655000000002</v>
      </c>
      <c r="E58" s="256">
        <v>0.90265700000000004</v>
      </c>
      <c r="F58" s="255">
        <v>5664.3344999999999</v>
      </c>
      <c r="G58" s="256">
        <v>0</v>
      </c>
    </row>
    <row r="59" spans="1:7" ht="14.1" customHeight="1" x14ac:dyDescent="0.25">
      <c r="A59" s="252" t="s">
        <v>1262</v>
      </c>
      <c r="B59" s="253" t="s">
        <v>1263</v>
      </c>
      <c r="C59" s="254" t="s">
        <v>21</v>
      </c>
      <c r="D59" s="255">
        <v>3456.53</v>
      </c>
      <c r="E59" s="256">
        <v>0.86378900000000003</v>
      </c>
      <c r="F59" s="255">
        <v>6442.2425000000003</v>
      </c>
      <c r="G59" s="256">
        <v>0</v>
      </c>
    </row>
    <row r="60" spans="1:7" ht="14.1" customHeight="1" x14ac:dyDescent="0.25">
      <c r="A60" s="252" t="s">
        <v>1264</v>
      </c>
      <c r="B60" s="253" t="s">
        <v>1265</v>
      </c>
      <c r="C60" s="254" t="s">
        <v>217</v>
      </c>
      <c r="D60" s="255">
        <v>16.496099999999998</v>
      </c>
      <c r="E60" s="256">
        <v>1.218639</v>
      </c>
      <c r="F60" s="255">
        <v>36.598799999999997</v>
      </c>
      <c r="G60" s="256">
        <v>0</v>
      </c>
    </row>
    <row r="61" spans="1:7" ht="14.1" customHeight="1" x14ac:dyDescent="0.25">
      <c r="A61" s="252" t="s">
        <v>1266</v>
      </c>
      <c r="B61" s="253" t="s">
        <v>1267</v>
      </c>
      <c r="C61" s="254" t="s">
        <v>21</v>
      </c>
      <c r="D61" s="255">
        <v>4062.4166</v>
      </c>
      <c r="E61" s="256">
        <v>0.80398700000000001</v>
      </c>
      <c r="F61" s="255">
        <v>7328.5466999999999</v>
      </c>
      <c r="G61" s="256">
        <v>0</v>
      </c>
    </row>
    <row r="62" spans="1:7" ht="14.1" customHeight="1" x14ac:dyDescent="0.25">
      <c r="A62" s="252" t="s">
        <v>1268</v>
      </c>
      <c r="B62" s="253" t="s">
        <v>1269</v>
      </c>
      <c r="C62" s="254" t="s">
        <v>21</v>
      </c>
      <c r="D62" s="255">
        <v>4117.5051999999996</v>
      </c>
      <c r="E62" s="256">
        <v>0.83170699999999997</v>
      </c>
      <c r="F62" s="255">
        <v>7542.0630000000001</v>
      </c>
      <c r="G62" s="256">
        <v>0</v>
      </c>
    </row>
    <row r="63" spans="1:7" ht="14.1" customHeight="1" x14ac:dyDescent="0.25">
      <c r="A63" s="252" t="s">
        <v>1270</v>
      </c>
      <c r="B63" s="253" t="s">
        <v>1271</v>
      </c>
      <c r="C63" s="254" t="s">
        <v>217</v>
      </c>
      <c r="D63" s="255">
        <v>9.3620000000000001</v>
      </c>
      <c r="E63" s="256">
        <v>1.571617</v>
      </c>
      <c r="F63" s="255">
        <v>24.075399999999998</v>
      </c>
      <c r="G63" s="256">
        <v>0</v>
      </c>
    </row>
    <row r="64" spans="1:7" ht="14.1" customHeight="1" x14ac:dyDescent="0.25">
      <c r="A64" s="252" t="s">
        <v>1272</v>
      </c>
      <c r="B64" s="253" t="s">
        <v>1273</v>
      </c>
      <c r="C64" s="254" t="s">
        <v>21</v>
      </c>
      <c r="D64" s="255">
        <v>3878.9573999999998</v>
      </c>
      <c r="E64" s="256">
        <v>0.83898300000000003</v>
      </c>
      <c r="F64" s="255">
        <v>7133.3366999999998</v>
      </c>
      <c r="G64" s="256">
        <v>0</v>
      </c>
    </row>
    <row r="65" spans="1:7" ht="14.1" customHeight="1" x14ac:dyDescent="0.25">
      <c r="A65" s="252" t="s">
        <v>1274</v>
      </c>
      <c r="B65" s="253" t="s">
        <v>1275</v>
      </c>
      <c r="C65" s="254" t="s">
        <v>217</v>
      </c>
      <c r="D65" s="255">
        <v>10.5107</v>
      </c>
      <c r="E65" s="256">
        <v>1.696194</v>
      </c>
      <c r="F65" s="255">
        <v>31.492000000000001</v>
      </c>
      <c r="G65" s="256">
        <v>0.3</v>
      </c>
    </row>
    <row r="66" spans="1:7" ht="14.1" customHeight="1" x14ac:dyDescent="0.25">
      <c r="A66" s="252" t="s">
        <v>1276</v>
      </c>
      <c r="B66" s="253" t="s">
        <v>1277</v>
      </c>
      <c r="C66" s="254" t="s">
        <v>21</v>
      </c>
      <c r="D66" s="255">
        <v>4117.5051999999996</v>
      </c>
      <c r="E66" s="256">
        <v>0.83170699999999997</v>
      </c>
      <c r="F66" s="255">
        <v>7542.0630000000001</v>
      </c>
      <c r="G66" s="256">
        <v>0</v>
      </c>
    </row>
    <row r="67" spans="1:7" ht="14.1" customHeight="1" x14ac:dyDescent="0.25">
      <c r="A67" s="252" t="s">
        <v>1278</v>
      </c>
      <c r="B67" s="253" t="s">
        <v>1279</v>
      </c>
      <c r="C67" s="254" t="s">
        <v>21</v>
      </c>
      <c r="D67" s="255">
        <v>2068</v>
      </c>
      <c r="E67" s="256">
        <v>1.095008</v>
      </c>
      <c r="F67" s="255">
        <v>4332.4764999999998</v>
      </c>
      <c r="G67" s="256">
        <v>0</v>
      </c>
    </row>
    <row r="68" spans="1:7" ht="14.1" customHeight="1" x14ac:dyDescent="0.25">
      <c r="A68" s="252" t="s">
        <v>1280</v>
      </c>
      <c r="B68" s="253" t="s">
        <v>1281</v>
      </c>
      <c r="C68" s="254" t="s">
        <v>21</v>
      </c>
      <c r="D68" s="255">
        <v>3732.6988999999999</v>
      </c>
      <c r="E68" s="256">
        <v>0.87058500000000005</v>
      </c>
      <c r="F68" s="255">
        <v>6982.3305</v>
      </c>
      <c r="G68" s="256">
        <v>0</v>
      </c>
    </row>
    <row r="69" spans="1:7" ht="14.1" customHeight="1" x14ac:dyDescent="0.25">
      <c r="A69" s="252" t="s">
        <v>1282</v>
      </c>
      <c r="B69" s="253" t="s">
        <v>1283</v>
      </c>
      <c r="C69" s="254" t="s">
        <v>21</v>
      </c>
      <c r="D69" s="255">
        <v>4088.8553999999999</v>
      </c>
      <c r="E69" s="256">
        <v>0.82197600000000004</v>
      </c>
      <c r="F69" s="255">
        <v>7449.7964000000002</v>
      </c>
      <c r="G69" s="256">
        <v>0</v>
      </c>
    </row>
    <row r="70" spans="1:7" ht="14.1" customHeight="1" x14ac:dyDescent="0.25">
      <c r="A70" s="252" t="s">
        <v>1284</v>
      </c>
      <c r="B70" s="253" t="s">
        <v>1285</v>
      </c>
      <c r="C70" s="254" t="s">
        <v>21</v>
      </c>
      <c r="D70" s="255">
        <v>4117.5051999999996</v>
      </c>
      <c r="E70" s="256">
        <v>0.83170699999999997</v>
      </c>
      <c r="F70" s="255">
        <v>7542.0630000000001</v>
      </c>
      <c r="G70" s="256">
        <v>0</v>
      </c>
    </row>
    <row r="71" spans="1:7" ht="14.1" customHeight="1" x14ac:dyDescent="0.25">
      <c r="A71" s="252" t="s">
        <v>1286</v>
      </c>
      <c r="B71" s="253" t="s">
        <v>1287</v>
      </c>
      <c r="C71" s="254" t="s">
        <v>21</v>
      </c>
      <c r="D71" s="255">
        <v>2212.4733999999999</v>
      </c>
      <c r="E71" s="256">
        <v>1.0655809999999999</v>
      </c>
      <c r="F71" s="255">
        <v>4570.0429999999997</v>
      </c>
      <c r="G71" s="256">
        <v>0</v>
      </c>
    </row>
    <row r="72" spans="1:7" ht="14.1" customHeight="1" x14ac:dyDescent="0.25">
      <c r="A72" s="252" t="s">
        <v>1288</v>
      </c>
      <c r="B72" s="253" t="s">
        <v>1289</v>
      </c>
      <c r="C72" s="254" t="s">
        <v>21</v>
      </c>
      <c r="D72" s="255">
        <v>10759.712799999999</v>
      </c>
      <c r="E72" s="256">
        <v>0.64157299999999995</v>
      </c>
      <c r="F72" s="255">
        <v>17662.853999999999</v>
      </c>
      <c r="G72" s="256">
        <v>0</v>
      </c>
    </row>
    <row r="73" spans="1:7" ht="14.1" customHeight="1" x14ac:dyDescent="0.25">
      <c r="A73" s="252" t="s">
        <v>1290</v>
      </c>
      <c r="B73" s="253" t="s">
        <v>1291</v>
      </c>
      <c r="C73" s="254" t="s">
        <v>21</v>
      </c>
      <c r="D73" s="255">
        <v>9084.0419000000002</v>
      </c>
      <c r="E73" s="256">
        <v>0.66097300000000003</v>
      </c>
      <c r="F73" s="255">
        <v>15088.3483</v>
      </c>
      <c r="G73" s="256">
        <v>0</v>
      </c>
    </row>
    <row r="74" spans="1:7" ht="14.1" customHeight="1" x14ac:dyDescent="0.25">
      <c r="A74" s="252" t="s">
        <v>1292</v>
      </c>
      <c r="B74" s="253" t="s">
        <v>1293</v>
      </c>
      <c r="C74" s="254" t="s">
        <v>21</v>
      </c>
      <c r="D74" s="255">
        <v>3014.8499000000002</v>
      </c>
      <c r="E74" s="256">
        <v>0.91694500000000001</v>
      </c>
      <c r="F74" s="255">
        <v>5779.3014000000003</v>
      </c>
      <c r="G74" s="256">
        <v>0</v>
      </c>
    </row>
    <row r="75" spans="1:7" ht="14.1" customHeight="1" x14ac:dyDescent="0.25">
      <c r="A75" s="252" t="s">
        <v>1294</v>
      </c>
      <c r="B75" s="253" t="s">
        <v>1295</v>
      </c>
      <c r="C75" s="254" t="s">
        <v>21</v>
      </c>
      <c r="D75" s="255">
        <v>2953.1482999999998</v>
      </c>
      <c r="E75" s="256">
        <v>0.91710899999999995</v>
      </c>
      <c r="F75" s="255">
        <v>5661.5070999999998</v>
      </c>
      <c r="G75" s="256">
        <v>0</v>
      </c>
    </row>
    <row r="76" spans="1:7" ht="14.1" customHeight="1" x14ac:dyDescent="0.25">
      <c r="A76" s="252" t="s">
        <v>1296</v>
      </c>
      <c r="B76" s="253" t="s">
        <v>1297</v>
      </c>
      <c r="C76" s="254" t="s">
        <v>21</v>
      </c>
      <c r="D76" s="255">
        <v>3093.9553999999998</v>
      </c>
      <c r="E76" s="256">
        <v>0.90215500000000004</v>
      </c>
      <c r="F76" s="255">
        <v>5885.1827000000003</v>
      </c>
      <c r="G76" s="256">
        <v>0</v>
      </c>
    </row>
    <row r="77" spans="1:7" ht="14.1" customHeight="1" x14ac:dyDescent="0.25">
      <c r="A77" s="252" t="s">
        <v>1298</v>
      </c>
      <c r="B77" s="253" t="s">
        <v>1299</v>
      </c>
      <c r="C77" s="254" t="s">
        <v>217</v>
      </c>
      <c r="D77" s="255">
        <v>13.056900000000001</v>
      </c>
      <c r="E77" s="256">
        <v>1.2950680000000001</v>
      </c>
      <c r="F77" s="255">
        <v>29.9664</v>
      </c>
      <c r="G77" s="256">
        <v>0</v>
      </c>
    </row>
    <row r="78" spans="1:7" ht="14.1" customHeight="1" x14ac:dyDescent="0.25">
      <c r="A78" s="252" t="s">
        <v>1300</v>
      </c>
      <c r="B78" s="253" t="s">
        <v>1301</v>
      </c>
      <c r="C78" s="254" t="s">
        <v>21</v>
      </c>
      <c r="D78" s="255">
        <v>4117.5051999999996</v>
      </c>
      <c r="E78" s="256">
        <v>0.83170699999999997</v>
      </c>
      <c r="F78" s="255">
        <v>7542.0630000000001</v>
      </c>
      <c r="G78" s="256">
        <v>0</v>
      </c>
    </row>
    <row r="79" spans="1:7" ht="14.1" customHeight="1" x14ac:dyDescent="0.25">
      <c r="A79" s="252" t="s">
        <v>1302</v>
      </c>
      <c r="B79" s="253" t="s">
        <v>1303</v>
      </c>
      <c r="C79" s="254" t="s">
        <v>21</v>
      </c>
      <c r="D79" s="255">
        <v>4310.1304</v>
      </c>
      <c r="E79" s="256">
        <v>0.79895099999999997</v>
      </c>
      <c r="F79" s="255">
        <v>7753.7133000000003</v>
      </c>
      <c r="G79" s="256">
        <v>0</v>
      </c>
    </row>
    <row r="80" spans="1:7" ht="14.1" customHeight="1" x14ac:dyDescent="0.25">
      <c r="A80" s="252" t="s">
        <v>1304</v>
      </c>
      <c r="B80" s="253" t="s">
        <v>1305</v>
      </c>
      <c r="C80" s="254" t="s">
        <v>217</v>
      </c>
      <c r="D80" s="255">
        <v>10.6046</v>
      </c>
      <c r="E80" s="256">
        <v>2.090163</v>
      </c>
      <c r="F80" s="255">
        <v>35.530299999999997</v>
      </c>
      <c r="G80" s="256">
        <v>0.26029999999999998</v>
      </c>
    </row>
    <row r="81" spans="1:7" ht="14.1" customHeight="1" x14ac:dyDescent="0.25">
      <c r="A81" s="252" t="s">
        <v>1306</v>
      </c>
      <c r="B81" s="253" t="s">
        <v>1307</v>
      </c>
      <c r="C81" s="254" t="s">
        <v>217</v>
      </c>
      <c r="D81" s="255">
        <v>10.569599999999999</v>
      </c>
      <c r="E81" s="256">
        <v>2.1361870000000001</v>
      </c>
      <c r="F81" s="255">
        <v>36.319099999999999</v>
      </c>
      <c r="G81" s="256">
        <v>0.3</v>
      </c>
    </row>
    <row r="82" spans="1:7" ht="14.1" customHeight="1" x14ac:dyDescent="0.25">
      <c r="A82" s="252" t="s">
        <v>1308</v>
      </c>
      <c r="B82" s="253" t="s">
        <v>1309</v>
      </c>
      <c r="C82" s="254" t="s">
        <v>217</v>
      </c>
      <c r="D82" s="255">
        <v>10.569599999999999</v>
      </c>
      <c r="E82" s="256">
        <v>3.284456</v>
      </c>
      <c r="F82" s="255">
        <v>48.455800000000004</v>
      </c>
      <c r="G82" s="256">
        <v>0.3</v>
      </c>
    </row>
    <row r="83" spans="1:7" ht="14.1" customHeight="1" x14ac:dyDescent="0.25">
      <c r="A83" s="252" t="s">
        <v>1310</v>
      </c>
      <c r="B83" s="253" t="s">
        <v>1311</v>
      </c>
      <c r="C83" s="254" t="s">
        <v>217</v>
      </c>
      <c r="D83" s="255">
        <v>10.6046</v>
      </c>
      <c r="E83" s="256">
        <v>3.0272130000000002</v>
      </c>
      <c r="F83" s="255">
        <v>45.467300000000002</v>
      </c>
      <c r="G83" s="256">
        <v>0.26029999999999998</v>
      </c>
    </row>
    <row r="84" spans="1:7" ht="14.1" customHeight="1" x14ac:dyDescent="0.25">
      <c r="A84" s="252" t="s">
        <v>1312</v>
      </c>
      <c r="B84" s="253" t="s">
        <v>1313</v>
      </c>
      <c r="C84" s="254" t="s">
        <v>217</v>
      </c>
      <c r="D84" s="255">
        <v>10.6046</v>
      </c>
      <c r="E84" s="256">
        <v>1.89209</v>
      </c>
      <c r="F84" s="255">
        <v>33.4298</v>
      </c>
      <c r="G84" s="256">
        <v>0.26029999999999998</v>
      </c>
    </row>
    <row r="85" spans="1:7" ht="14.1" customHeight="1" x14ac:dyDescent="0.25">
      <c r="A85" s="252" t="s">
        <v>1314</v>
      </c>
      <c r="B85" s="253" t="s">
        <v>1315</v>
      </c>
      <c r="C85" s="254" t="s">
        <v>217</v>
      </c>
      <c r="D85" s="255">
        <v>9.3620000000000001</v>
      </c>
      <c r="E85" s="256">
        <v>1.830997</v>
      </c>
      <c r="F85" s="255">
        <v>29.3123</v>
      </c>
      <c r="G85" s="256">
        <v>0.3</v>
      </c>
    </row>
    <row r="86" spans="1:7" ht="14.1" customHeight="1" x14ac:dyDescent="0.25">
      <c r="A86" s="252" t="s">
        <v>1316</v>
      </c>
      <c r="B86" s="253" t="s">
        <v>1317</v>
      </c>
      <c r="C86" s="254" t="s">
        <v>217</v>
      </c>
      <c r="D86" s="255">
        <v>12.285</v>
      </c>
      <c r="E86" s="256">
        <v>1.6498409999999999</v>
      </c>
      <c r="F86" s="255">
        <v>36.238700000000001</v>
      </c>
      <c r="G86" s="256">
        <v>0.3</v>
      </c>
    </row>
    <row r="87" spans="1:7" ht="14.1" customHeight="1" x14ac:dyDescent="0.25">
      <c r="A87" s="252" t="s">
        <v>1318</v>
      </c>
      <c r="B87" s="253" t="s">
        <v>1319</v>
      </c>
      <c r="C87" s="254" t="s">
        <v>217</v>
      </c>
      <c r="D87" s="255">
        <v>18.902200000000001</v>
      </c>
      <c r="E87" s="256">
        <v>1.503733</v>
      </c>
      <c r="F87" s="255">
        <v>50.085700000000003</v>
      </c>
      <c r="G87" s="256">
        <v>0.14599999999999999</v>
      </c>
    </row>
    <row r="88" spans="1:7" ht="14.1" customHeight="1" x14ac:dyDescent="0.25">
      <c r="A88" s="252" t="s">
        <v>1320</v>
      </c>
      <c r="B88" s="253" t="s">
        <v>1321</v>
      </c>
      <c r="C88" s="254" t="s">
        <v>217</v>
      </c>
      <c r="D88" s="255">
        <v>13.590299999999999</v>
      </c>
      <c r="E88" s="256">
        <v>1.5614110000000001</v>
      </c>
      <c r="F88" s="255">
        <v>38.8874</v>
      </c>
      <c r="G88" s="256">
        <v>0.3</v>
      </c>
    </row>
    <row r="89" spans="1:7" ht="14.1" customHeight="1" x14ac:dyDescent="0.25">
      <c r="A89" s="252" t="s">
        <v>1322</v>
      </c>
      <c r="B89" s="253" t="s">
        <v>1323</v>
      </c>
      <c r="C89" s="254" t="s">
        <v>21</v>
      </c>
      <c r="D89" s="255">
        <v>4158.4736999999996</v>
      </c>
      <c r="E89" s="256">
        <v>1.0770660000000001</v>
      </c>
      <c r="F89" s="255">
        <v>9244.5614000000005</v>
      </c>
      <c r="G89" s="256">
        <v>0.14599999999999999</v>
      </c>
    </row>
    <row r="90" spans="1:7" ht="14.1" customHeight="1" x14ac:dyDescent="0.25">
      <c r="A90" s="252" t="s">
        <v>1324</v>
      </c>
      <c r="B90" s="253" t="s">
        <v>1325</v>
      </c>
      <c r="C90" s="254" t="s">
        <v>217</v>
      </c>
      <c r="D90" s="255">
        <v>13.649900000000001</v>
      </c>
      <c r="E90" s="256">
        <v>1.553742</v>
      </c>
      <c r="F90" s="255">
        <v>38.953200000000002</v>
      </c>
      <c r="G90" s="256">
        <v>0.3</v>
      </c>
    </row>
    <row r="91" spans="1:7" ht="14.1" customHeight="1" x14ac:dyDescent="0.25">
      <c r="A91" s="252" t="s">
        <v>1326</v>
      </c>
      <c r="B91" s="253" t="s">
        <v>1327</v>
      </c>
      <c r="C91" s="254" t="s">
        <v>217</v>
      </c>
      <c r="D91" s="255">
        <v>9.4368999999999996</v>
      </c>
      <c r="E91" s="256">
        <v>1.76135</v>
      </c>
      <c r="F91" s="255">
        <v>28.889600000000002</v>
      </c>
      <c r="G91" s="256">
        <v>0.3</v>
      </c>
    </row>
    <row r="92" spans="1:7" ht="14.1" customHeight="1" x14ac:dyDescent="0.25">
      <c r="A92" s="252" t="s">
        <v>1328</v>
      </c>
      <c r="B92" s="253" t="s">
        <v>1329</v>
      </c>
      <c r="C92" s="254" t="s">
        <v>217</v>
      </c>
      <c r="D92" s="255">
        <v>9.4368999999999996</v>
      </c>
      <c r="E92" s="256">
        <v>1.969079</v>
      </c>
      <c r="F92" s="255">
        <v>30.7791</v>
      </c>
      <c r="G92" s="256">
        <v>0.29249999999999998</v>
      </c>
    </row>
    <row r="93" spans="1:7" ht="14.1" customHeight="1" x14ac:dyDescent="0.25">
      <c r="A93" s="252" t="s">
        <v>1330</v>
      </c>
      <c r="B93" s="253" t="s">
        <v>1331</v>
      </c>
      <c r="C93" s="254" t="s">
        <v>217</v>
      </c>
      <c r="D93" s="255">
        <v>10.447800000000001</v>
      </c>
      <c r="E93" s="256">
        <v>1.676156</v>
      </c>
      <c r="F93" s="255">
        <v>31.094200000000001</v>
      </c>
      <c r="G93" s="256">
        <v>0.3</v>
      </c>
    </row>
    <row r="94" spans="1:7" ht="14.1" customHeight="1" x14ac:dyDescent="0.25">
      <c r="A94" s="252" t="s">
        <v>1332</v>
      </c>
      <c r="B94" s="253" t="s">
        <v>1333</v>
      </c>
      <c r="C94" s="254" t="s">
        <v>217</v>
      </c>
      <c r="D94" s="255">
        <v>18.423999999999999</v>
      </c>
      <c r="E94" s="256">
        <v>1.437098</v>
      </c>
      <c r="F94" s="255">
        <v>50.428199999999997</v>
      </c>
      <c r="G94" s="256">
        <v>0.3</v>
      </c>
    </row>
    <row r="95" spans="1:7" ht="14.1" customHeight="1" x14ac:dyDescent="0.25">
      <c r="A95" s="252" t="s">
        <v>1334</v>
      </c>
      <c r="B95" s="253" t="s">
        <v>1335</v>
      </c>
      <c r="C95" s="254" t="s">
        <v>21</v>
      </c>
      <c r="D95" s="255">
        <v>12903</v>
      </c>
      <c r="E95" s="256">
        <v>0.62790100000000004</v>
      </c>
      <c r="F95" s="255">
        <v>21004.8066</v>
      </c>
      <c r="G95" s="256">
        <v>0</v>
      </c>
    </row>
    <row r="96" spans="1:7" ht="14.1" customHeight="1" x14ac:dyDescent="0.25">
      <c r="A96" s="252" t="s">
        <v>1336</v>
      </c>
      <c r="B96" s="253" t="s">
        <v>1337</v>
      </c>
      <c r="C96" s="254" t="s">
        <v>21</v>
      </c>
      <c r="D96" s="255">
        <v>3732.6988999999999</v>
      </c>
      <c r="E96" s="256">
        <v>0.87058500000000005</v>
      </c>
      <c r="F96" s="255">
        <v>6982.3305</v>
      </c>
      <c r="G96" s="256">
        <v>0</v>
      </c>
    </row>
    <row r="97" spans="1:7" ht="14.1" customHeight="1" x14ac:dyDescent="0.25">
      <c r="A97" s="252" t="s">
        <v>1338</v>
      </c>
      <c r="B97" s="253" t="s">
        <v>1339</v>
      </c>
      <c r="C97" s="254" t="s">
        <v>21</v>
      </c>
      <c r="D97" s="255">
        <v>2311.8578000000002</v>
      </c>
      <c r="E97" s="256">
        <v>1.028243</v>
      </c>
      <c r="F97" s="255">
        <v>4689.0092999999997</v>
      </c>
      <c r="G97" s="256">
        <v>0</v>
      </c>
    </row>
    <row r="98" spans="1:7" ht="14.1" customHeight="1" x14ac:dyDescent="0.25">
      <c r="A98" s="252" t="s">
        <v>1340</v>
      </c>
      <c r="B98" s="253" t="s">
        <v>160</v>
      </c>
      <c r="C98" s="254" t="s">
        <v>21</v>
      </c>
      <c r="D98" s="255">
        <v>3226.1567</v>
      </c>
      <c r="E98" s="256">
        <v>0.90893699999999999</v>
      </c>
      <c r="F98" s="255">
        <v>6158.5298000000003</v>
      </c>
      <c r="G98" s="256">
        <v>0</v>
      </c>
    </row>
    <row r="99" spans="1:7" ht="14.1" customHeight="1" x14ac:dyDescent="0.25">
      <c r="A99" s="252" t="s">
        <v>1341</v>
      </c>
      <c r="B99" s="253" t="s">
        <v>51</v>
      </c>
      <c r="C99" s="254" t="s">
        <v>21</v>
      </c>
      <c r="D99" s="255">
        <v>2131.8000000000002</v>
      </c>
      <c r="E99" s="256">
        <v>1.087191</v>
      </c>
      <c r="F99" s="255">
        <v>4449.4736999999996</v>
      </c>
      <c r="G99" s="256">
        <v>0</v>
      </c>
    </row>
    <row r="100" spans="1:7" ht="14.1" customHeight="1" x14ac:dyDescent="0.25">
      <c r="A100" s="252" t="s">
        <v>1342</v>
      </c>
      <c r="B100" s="253" t="s">
        <v>1343</v>
      </c>
      <c r="C100" s="254" t="s">
        <v>21</v>
      </c>
      <c r="D100" s="255">
        <v>9917.7777000000006</v>
      </c>
      <c r="E100" s="256">
        <v>0.838063</v>
      </c>
      <c r="F100" s="255">
        <v>18836.468199999999</v>
      </c>
      <c r="G100" s="256">
        <v>6.1199999999999997E-2</v>
      </c>
    </row>
    <row r="101" spans="1:7" ht="14.1" customHeight="1" x14ac:dyDescent="0.25">
      <c r="A101" s="252" t="s">
        <v>1344</v>
      </c>
      <c r="B101" s="253" t="s">
        <v>1345</v>
      </c>
      <c r="C101" s="254" t="s">
        <v>21</v>
      </c>
      <c r="D101" s="255">
        <v>2525.6345000000001</v>
      </c>
      <c r="E101" s="256">
        <v>1.025023</v>
      </c>
      <c r="F101" s="255">
        <v>5114.4678999999996</v>
      </c>
      <c r="G101" s="256">
        <v>0</v>
      </c>
    </row>
    <row r="102" spans="1:7" ht="14.1" customHeight="1" x14ac:dyDescent="0.25">
      <c r="A102" s="252" t="s">
        <v>1346</v>
      </c>
      <c r="B102" s="253" t="s">
        <v>1347</v>
      </c>
      <c r="C102" s="254" t="s">
        <v>21</v>
      </c>
      <c r="D102" s="255">
        <v>2702.7129</v>
      </c>
      <c r="E102" s="256">
        <v>1.0135190000000001</v>
      </c>
      <c r="F102" s="255">
        <v>5441.9637000000002</v>
      </c>
      <c r="G102" s="256">
        <v>0</v>
      </c>
    </row>
    <row r="103" spans="1:7" ht="14.1" customHeight="1" x14ac:dyDescent="0.25">
      <c r="A103" s="252" t="s">
        <v>1348</v>
      </c>
      <c r="B103" s="253" t="s">
        <v>1349</v>
      </c>
      <c r="C103" s="254" t="s">
        <v>21</v>
      </c>
      <c r="D103" s="255">
        <v>1795.1004</v>
      </c>
      <c r="E103" s="256">
        <v>1.221106</v>
      </c>
      <c r="F103" s="255">
        <v>3987.1082000000001</v>
      </c>
      <c r="G103" s="256">
        <v>0</v>
      </c>
    </row>
    <row r="104" spans="1:7" ht="14.1" customHeight="1" x14ac:dyDescent="0.25">
      <c r="A104" s="252" t="s">
        <v>1350</v>
      </c>
      <c r="B104" s="253" t="s">
        <v>1351</v>
      </c>
      <c r="C104" s="254" t="s">
        <v>21</v>
      </c>
      <c r="D104" s="255">
        <v>20353.708500000001</v>
      </c>
      <c r="E104" s="256">
        <v>0.59737099999999999</v>
      </c>
      <c r="F104" s="255">
        <v>32512.423699999999</v>
      </c>
      <c r="G104" s="256">
        <v>0</v>
      </c>
    </row>
    <row r="105" spans="1:7" ht="14.1" customHeight="1" x14ac:dyDescent="0.25">
      <c r="A105" s="252" t="s">
        <v>1352</v>
      </c>
      <c r="B105" s="253" t="s">
        <v>1353</v>
      </c>
      <c r="C105" s="254" t="s">
        <v>217</v>
      </c>
      <c r="D105" s="255">
        <v>11.534599999999999</v>
      </c>
      <c r="E105" s="256">
        <v>1.634771</v>
      </c>
      <c r="F105" s="255">
        <v>33.851399999999998</v>
      </c>
      <c r="G105" s="256">
        <v>0.3</v>
      </c>
    </row>
    <row r="106" spans="1:7" ht="14.1" customHeight="1" x14ac:dyDescent="0.25">
      <c r="A106" s="252" t="s">
        <v>1354</v>
      </c>
      <c r="B106" s="253" t="s">
        <v>1355</v>
      </c>
      <c r="C106" s="254" t="s">
        <v>21</v>
      </c>
      <c r="D106" s="255">
        <v>3125.5509999999999</v>
      </c>
      <c r="E106" s="256">
        <v>0.90348099999999998</v>
      </c>
      <c r="F106" s="255">
        <v>5949.4269000000004</v>
      </c>
      <c r="G106" s="256">
        <v>0</v>
      </c>
    </row>
  </sheetData>
  <mergeCells count="5">
    <mergeCell ref="A1:A2"/>
    <mergeCell ref="B1:F2"/>
    <mergeCell ref="G1:G2"/>
    <mergeCell ref="A3:G3"/>
    <mergeCell ref="A4:G4"/>
  </mergeCells>
  <pageMargins left="0.39370078740157483" right="0.39370078740157483" top="0.39370078740157483" bottom="0.59055118110236227" header="0" footer="0.39370078740157483"/>
  <pageSetup paperSize="9" scale="65" fitToHeight="500" orientation="portrait" r:id="rId1"/>
  <headerFooter scaleWithDoc="0"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662D9-108F-404C-BCB1-BAD77F1C3855}">
  <dimension ref="A1:L541"/>
  <sheetViews>
    <sheetView showGridLines="0" zoomScaleNormal="100" workbookViewId="0">
      <selection activeCell="L4" sqref="L4"/>
    </sheetView>
  </sheetViews>
  <sheetFormatPr defaultRowHeight="15" x14ac:dyDescent="0.25"/>
  <cols>
    <col min="1" max="1" width="7.5" style="165" customWidth="1"/>
    <col min="2" max="2" width="67" style="165" customWidth="1"/>
    <col min="3" max="11" width="10.125" style="165" customWidth="1"/>
    <col min="12" max="16384" width="9" style="165"/>
  </cols>
  <sheetData>
    <row r="1" spans="1:12" x14ac:dyDescent="0.25">
      <c r="A1" s="259" t="s">
        <v>1157</v>
      </c>
      <c r="B1" s="503" t="s">
        <v>1158</v>
      </c>
      <c r="C1" s="503"/>
      <c r="D1" s="503"/>
      <c r="E1" s="503"/>
      <c r="F1" s="503"/>
      <c r="G1" s="503"/>
      <c r="H1" s="503"/>
      <c r="I1" s="503"/>
      <c r="J1" s="503"/>
      <c r="K1" s="259" t="s">
        <v>1159</v>
      </c>
    </row>
    <row r="2" spans="1:12" ht="12" customHeight="1" x14ac:dyDescent="0.25">
      <c r="A2" s="258"/>
      <c r="B2" s="504" t="s">
        <v>2592</v>
      </c>
      <c r="C2" s="504"/>
      <c r="D2" s="504"/>
      <c r="E2" s="504"/>
      <c r="F2" s="504"/>
      <c r="G2" s="504"/>
      <c r="H2" s="504"/>
      <c r="I2" s="504"/>
      <c r="J2" s="504"/>
      <c r="K2" s="258"/>
    </row>
    <row r="3" spans="1:12" ht="45" customHeight="1" x14ac:dyDescent="0.25">
      <c r="A3" s="260" t="s">
        <v>0</v>
      </c>
      <c r="B3" s="260" t="s">
        <v>1160</v>
      </c>
      <c r="C3" s="260" t="s">
        <v>1356</v>
      </c>
      <c r="D3" s="260" t="s">
        <v>1357</v>
      </c>
      <c r="E3" s="260" t="s">
        <v>1358</v>
      </c>
      <c r="F3" s="260" t="s">
        <v>1359</v>
      </c>
      <c r="G3" s="260" t="s">
        <v>1360</v>
      </c>
      <c r="H3" s="260" t="s">
        <v>1361</v>
      </c>
      <c r="I3" s="260" t="s">
        <v>1362</v>
      </c>
      <c r="J3" s="260" t="s">
        <v>1363</v>
      </c>
      <c r="K3" s="260" t="s">
        <v>1364</v>
      </c>
      <c r="L3" s="257" t="s">
        <v>2591</v>
      </c>
    </row>
    <row r="4" spans="1:12" ht="9" customHeight="1" x14ac:dyDescent="0.25">
      <c r="A4" s="261" t="s">
        <v>1365</v>
      </c>
      <c r="B4" s="262" t="s">
        <v>1366</v>
      </c>
      <c r="C4" s="263">
        <v>64907.316500000001</v>
      </c>
      <c r="D4" s="263">
        <v>8.6542999999999992</v>
      </c>
      <c r="E4" s="263">
        <v>2.0024000000000002</v>
      </c>
      <c r="F4" s="263">
        <v>0</v>
      </c>
      <c r="G4" s="263">
        <v>6.4907000000000004</v>
      </c>
      <c r="H4" s="263">
        <v>0</v>
      </c>
      <c r="I4" s="263">
        <v>0</v>
      </c>
      <c r="J4" s="263">
        <v>17.147400000000001</v>
      </c>
      <c r="K4" s="263">
        <v>10.656700000000001</v>
      </c>
    </row>
    <row r="5" spans="1:12" ht="9" customHeight="1" x14ac:dyDescent="0.25">
      <c r="A5" s="261" t="s">
        <v>1367</v>
      </c>
      <c r="B5" s="262" t="s">
        <v>1368</v>
      </c>
      <c r="C5" s="263">
        <v>88252.755000000005</v>
      </c>
      <c r="D5" s="263">
        <v>11.766999999999999</v>
      </c>
      <c r="E5" s="263">
        <v>2.7225999999999999</v>
      </c>
      <c r="F5" s="263">
        <v>0</v>
      </c>
      <c r="G5" s="263">
        <v>8.8253000000000004</v>
      </c>
      <c r="H5" s="263">
        <v>0</v>
      </c>
      <c r="I5" s="263">
        <v>0</v>
      </c>
      <c r="J5" s="263">
        <v>23.314900000000002</v>
      </c>
      <c r="K5" s="263">
        <v>14.489599999999999</v>
      </c>
    </row>
    <row r="6" spans="1:12" ht="9" customHeight="1" x14ac:dyDescent="0.25">
      <c r="A6" s="261" t="s">
        <v>1369</v>
      </c>
      <c r="B6" s="262" t="s">
        <v>1370</v>
      </c>
      <c r="C6" s="263">
        <v>105777.2061</v>
      </c>
      <c r="D6" s="263">
        <v>14.1036</v>
      </c>
      <c r="E6" s="263">
        <v>3.2631999999999999</v>
      </c>
      <c r="F6" s="263">
        <v>0</v>
      </c>
      <c r="G6" s="263">
        <v>10.5777</v>
      </c>
      <c r="H6" s="263">
        <v>0</v>
      </c>
      <c r="I6" s="263">
        <v>0</v>
      </c>
      <c r="J6" s="263">
        <v>27.944500000000001</v>
      </c>
      <c r="K6" s="263">
        <v>17.366800000000001</v>
      </c>
    </row>
    <row r="7" spans="1:12" ht="9" customHeight="1" x14ac:dyDescent="0.25">
      <c r="A7" s="261" t="s">
        <v>1371</v>
      </c>
      <c r="B7" s="262" t="s">
        <v>1372</v>
      </c>
      <c r="C7" s="263">
        <v>112154.92570000001</v>
      </c>
      <c r="D7" s="263">
        <v>14.954000000000001</v>
      </c>
      <c r="E7" s="263">
        <v>3.46</v>
      </c>
      <c r="F7" s="263">
        <v>0</v>
      </c>
      <c r="G7" s="263">
        <v>11.2155</v>
      </c>
      <c r="H7" s="263">
        <v>0</v>
      </c>
      <c r="I7" s="263">
        <v>0</v>
      </c>
      <c r="J7" s="263">
        <v>29.6295</v>
      </c>
      <c r="K7" s="263">
        <v>18.414000000000001</v>
      </c>
    </row>
    <row r="8" spans="1:12" ht="9" customHeight="1" x14ac:dyDescent="0.25">
      <c r="A8" s="261" t="s">
        <v>1373</v>
      </c>
      <c r="B8" s="262" t="s">
        <v>1374</v>
      </c>
      <c r="C8" s="263">
        <v>133232.3322</v>
      </c>
      <c r="D8" s="263">
        <v>17.764299999999999</v>
      </c>
      <c r="E8" s="263">
        <v>4.1101999999999999</v>
      </c>
      <c r="F8" s="263">
        <v>0</v>
      </c>
      <c r="G8" s="263">
        <v>13.3232</v>
      </c>
      <c r="H8" s="263">
        <v>0</v>
      </c>
      <c r="I8" s="263">
        <v>0</v>
      </c>
      <c r="J8" s="263">
        <v>35.197699999999998</v>
      </c>
      <c r="K8" s="263">
        <v>21.874500000000001</v>
      </c>
    </row>
    <row r="9" spans="1:12" ht="9" customHeight="1" x14ac:dyDescent="0.25">
      <c r="A9" s="261" t="s">
        <v>1375</v>
      </c>
      <c r="B9" s="262" t="s">
        <v>1376</v>
      </c>
      <c r="C9" s="263">
        <v>4402.7861000000003</v>
      </c>
      <c r="D9" s="263">
        <v>0.74850000000000005</v>
      </c>
      <c r="E9" s="263">
        <v>0.16300000000000001</v>
      </c>
      <c r="F9" s="263">
        <v>0</v>
      </c>
      <c r="G9" s="263">
        <v>0.44030000000000002</v>
      </c>
      <c r="H9" s="263">
        <v>0</v>
      </c>
      <c r="I9" s="263">
        <v>0</v>
      </c>
      <c r="J9" s="263">
        <v>1.3517999999999999</v>
      </c>
      <c r="K9" s="263">
        <v>0.91149999999999998</v>
      </c>
    </row>
    <row r="10" spans="1:12" ht="9" customHeight="1" x14ac:dyDescent="0.25">
      <c r="A10" s="261" t="s">
        <v>1377</v>
      </c>
      <c r="B10" s="262" t="s">
        <v>1378</v>
      </c>
      <c r="C10" s="263">
        <v>158223.64309999999</v>
      </c>
      <c r="D10" s="263">
        <v>12.6579</v>
      </c>
      <c r="E10" s="263">
        <v>2.9287000000000001</v>
      </c>
      <c r="F10" s="263">
        <v>0</v>
      </c>
      <c r="G10" s="263">
        <v>11.075699999999999</v>
      </c>
      <c r="H10" s="263">
        <v>8.5089000000000006</v>
      </c>
      <c r="I10" s="263">
        <v>0</v>
      </c>
      <c r="J10" s="263">
        <v>35.171199999999999</v>
      </c>
      <c r="K10" s="263">
        <v>15.586600000000001</v>
      </c>
    </row>
    <row r="11" spans="1:12" ht="9" customHeight="1" x14ac:dyDescent="0.25">
      <c r="A11" s="261" t="s">
        <v>1379</v>
      </c>
      <c r="B11" s="262" t="s">
        <v>1380</v>
      </c>
      <c r="C11" s="263">
        <v>1597.3723</v>
      </c>
      <c r="D11" s="263">
        <v>1.4376</v>
      </c>
      <c r="E11" s="263">
        <v>9.8599999999999993E-2</v>
      </c>
      <c r="F11" s="263">
        <v>0</v>
      </c>
      <c r="G11" s="263">
        <v>0.79869999999999997</v>
      </c>
      <c r="H11" s="263">
        <v>0</v>
      </c>
      <c r="I11" s="263">
        <v>0</v>
      </c>
      <c r="J11" s="263">
        <v>2.3349000000000002</v>
      </c>
      <c r="K11" s="263">
        <v>1.5362</v>
      </c>
    </row>
    <row r="12" spans="1:12" ht="9" customHeight="1" x14ac:dyDescent="0.25">
      <c r="A12" s="261" t="s">
        <v>1381</v>
      </c>
      <c r="B12" s="262" t="s">
        <v>1382</v>
      </c>
      <c r="C12" s="263">
        <v>623830.07019999996</v>
      </c>
      <c r="D12" s="263">
        <v>8.1227999999999998</v>
      </c>
      <c r="E12" s="263">
        <v>3.6196000000000002</v>
      </c>
      <c r="F12" s="263">
        <v>0</v>
      </c>
      <c r="G12" s="263">
        <v>18.050599999999999</v>
      </c>
      <c r="H12" s="263">
        <v>278.09449999999998</v>
      </c>
      <c r="I12" s="263">
        <v>135.2063</v>
      </c>
      <c r="J12" s="263">
        <v>443.09379999999999</v>
      </c>
      <c r="K12" s="263">
        <v>146.9487</v>
      </c>
    </row>
    <row r="13" spans="1:12" ht="9" customHeight="1" x14ac:dyDescent="0.25">
      <c r="A13" s="261" t="s">
        <v>1383</v>
      </c>
      <c r="B13" s="262" t="s">
        <v>1384</v>
      </c>
      <c r="C13" s="263">
        <v>4114.8455999999996</v>
      </c>
      <c r="D13" s="263">
        <v>0.61719999999999997</v>
      </c>
      <c r="E13" s="263">
        <v>8.4599999999999995E-2</v>
      </c>
      <c r="F13" s="263">
        <v>0</v>
      </c>
      <c r="G13" s="263">
        <v>0.34289999999999998</v>
      </c>
      <c r="H13" s="263">
        <v>0</v>
      </c>
      <c r="I13" s="263">
        <v>0</v>
      </c>
      <c r="J13" s="263">
        <v>1.0447</v>
      </c>
      <c r="K13" s="263">
        <v>0.70179999999999998</v>
      </c>
    </row>
    <row r="14" spans="1:12" ht="9" customHeight="1" x14ac:dyDescent="0.25">
      <c r="A14" s="261" t="s">
        <v>1385</v>
      </c>
      <c r="B14" s="262" t="s">
        <v>1386</v>
      </c>
      <c r="C14" s="263">
        <v>1665.7713000000001</v>
      </c>
      <c r="D14" s="263">
        <v>0.29980000000000001</v>
      </c>
      <c r="E14" s="263">
        <v>6.1699999999999998E-2</v>
      </c>
      <c r="F14" s="263">
        <v>0</v>
      </c>
      <c r="G14" s="263">
        <v>0.1666</v>
      </c>
      <c r="H14" s="263">
        <v>0</v>
      </c>
      <c r="I14" s="263">
        <v>0</v>
      </c>
      <c r="J14" s="263">
        <v>0.52810000000000001</v>
      </c>
      <c r="K14" s="263">
        <v>0.36149999999999999</v>
      </c>
    </row>
    <row r="15" spans="1:12" ht="9" customHeight="1" x14ac:dyDescent="0.25">
      <c r="A15" s="261" t="s">
        <v>1387</v>
      </c>
      <c r="B15" s="262" t="s">
        <v>1388</v>
      </c>
      <c r="C15" s="263">
        <v>2247904.4284000001</v>
      </c>
      <c r="D15" s="263">
        <v>179.83240000000001</v>
      </c>
      <c r="E15" s="263">
        <v>41.608699999999999</v>
      </c>
      <c r="F15" s="263">
        <v>0</v>
      </c>
      <c r="G15" s="263">
        <v>112.3952</v>
      </c>
      <c r="H15" s="263">
        <v>0</v>
      </c>
      <c r="I15" s="263">
        <v>34.807600000000001</v>
      </c>
      <c r="J15" s="263">
        <v>368.64389999999997</v>
      </c>
      <c r="K15" s="263">
        <v>256.24869999999999</v>
      </c>
    </row>
    <row r="16" spans="1:12" ht="9" customHeight="1" x14ac:dyDescent="0.25">
      <c r="A16" s="261" t="s">
        <v>1389</v>
      </c>
      <c r="B16" s="262" t="s">
        <v>1390</v>
      </c>
      <c r="C16" s="263">
        <v>66725.776199999993</v>
      </c>
      <c r="D16" s="263">
        <v>5.3380999999999998</v>
      </c>
      <c r="E16" s="263">
        <v>1.2351000000000001</v>
      </c>
      <c r="F16" s="263">
        <v>0</v>
      </c>
      <c r="G16" s="263">
        <v>4.6707999999999998</v>
      </c>
      <c r="H16" s="263">
        <v>0</v>
      </c>
      <c r="I16" s="263">
        <v>26.040500000000002</v>
      </c>
      <c r="J16" s="263">
        <v>37.284500000000001</v>
      </c>
      <c r="K16" s="263">
        <v>32.613700000000001</v>
      </c>
    </row>
    <row r="17" spans="1:11" ht="9" customHeight="1" x14ac:dyDescent="0.25">
      <c r="A17" s="261" t="s">
        <v>1391</v>
      </c>
      <c r="B17" s="262" t="s">
        <v>1392</v>
      </c>
      <c r="C17" s="263">
        <v>9930633.8599999994</v>
      </c>
      <c r="D17" s="263">
        <v>579.28700000000003</v>
      </c>
      <c r="E17" s="263">
        <v>178.71</v>
      </c>
      <c r="F17" s="263">
        <v>0</v>
      </c>
      <c r="G17" s="263">
        <v>744.79750000000001</v>
      </c>
      <c r="H17" s="263">
        <v>98.938699999999997</v>
      </c>
      <c r="I17" s="263">
        <v>44.855699999999999</v>
      </c>
      <c r="J17" s="263">
        <v>1646.5889</v>
      </c>
      <c r="K17" s="263">
        <v>802.85270000000003</v>
      </c>
    </row>
    <row r="18" spans="1:11" ht="9" customHeight="1" x14ac:dyDescent="0.25">
      <c r="A18" s="261" t="s">
        <v>1393</v>
      </c>
      <c r="B18" s="262" t="s">
        <v>1394</v>
      </c>
      <c r="C18" s="263">
        <v>707842.36950000003</v>
      </c>
      <c r="D18" s="263">
        <v>49.548999999999999</v>
      </c>
      <c r="E18" s="263">
        <v>13.1022</v>
      </c>
      <c r="F18" s="263">
        <v>0</v>
      </c>
      <c r="G18" s="263">
        <v>49.548999999999999</v>
      </c>
      <c r="H18" s="263">
        <v>45.438800000000001</v>
      </c>
      <c r="I18" s="263">
        <v>34.779600000000002</v>
      </c>
      <c r="J18" s="263">
        <v>192.4186</v>
      </c>
      <c r="K18" s="263">
        <v>97.430800000000005</v>
      </c>
    </row>
    <row r="19" spans="1:11" ht="9" customHeight="1" x14ac:dyDescent="0.25">
      <c r="A19" s="261" t="s">
        <v>1395</v>
      </c>
      <c r="B19" s="262" t="s">
        <v>1396</v>
      </c>
      <c r="C19" s="263">
        <v>5216647.2149999999</v>
      </c>
      <c r="D19" s="263">
        <v>304.30439999999999</v>
      </c>
      <c r="E19" s="263">
        <v>93.877899999999997</v>
      </c>
      <c r="F19" s="263">
        <v>0</v>
      </c>
      <c r="G19" s="263">
        <v>434.72059999999999</v>
      </c>
      <c r="H19" s="263">
        <v>496.98739999999998</v>
      </c>
      <c r="I19" s="263">
        <v>44.855699999999999</v>
      </c>
      <c r="J19" s="263">
        <v>1374.7460000000001</v>
      </c>
      <c r="K19" s="263">
        <v>443.03800000000001</v>
      </c>
    </row>
    <row r="20" spans="1:11" ht="9" customHeight="1" x14ac:dyDescent="0.25">
      <c r="A20" s="261" t="s">
        <v>1397</v>
      </c>
      <c r="B20" s="262" t="s">
        <v>1398</v>
      </c>
      <c r="C20" s="263">
        <v>329219.78419999999</v>
      </c>
      <c r="D20" s="263">
        <v>16.460999999999999</v>
      </c>
      <c r="E20" s="263">
        <v>5.8037000000000001</v>
      </c>
      <c r="F20" s="263">
        <v>0</v>
      </c>
      <c r="G20" s="263">
        <v>11.7578</v>
      </c>
      <c r="H20" s="263">
        <v>378.74810000000002</v>
      </c>
      <c r="I20" s="263">
        <v>0</v>
      </c>
      <c r="J20" s="263">
        <v>412.7706</v>
      </c>
      <c r="K20" s="263">
        <v>22.264700000000001</v>
      </c>
    </row>
    <row r="21" spans="1:11" ht="9" customHeight="1" x14ac:dyDescent="0.25">
      <c r="A21" s="261" t="s">
        <v>1399</v>
      </c>
      <c r="B21" s="262" t="s">
        <v>1400</v>
      </c>
      <c r="C21" s="263">
        <v>816351.06110000005</v>
      </c>
      <c r="D21" s="263">
        <v>36.735799999999998</v>
      </c>
      <c r="E21" s="263">
        <v>13.8514</v>
      </c>
      <c r="F21" s="263">
        <v>0</v>
      </c>
      <c r="G21" s="263">
        <v>28.572299999999998</v>
      </c>
      <c r="H21" s="263">
        <v>0</v>
      </c>
      <c r="I21" s="263">
        <v>26.040500000000002</v>
      </c>
      <c r="J21" s="263">
        <v>105.2</v>
      </c>
      <c r="K21" s="263">
        <v>76.627700000000004</v>
      </c>
    </row>
    <row r="22" spans="1:11" ht="9" customHeight="1" x14ac:dyDescent="0.25">
      <c r="A22" s="261" t="s">
        <v>1401</v>
      </c>
      <c r="B22" s="262" t="s">
        <v>1402</v>
      </c>
      <c r="C22" s="263">
        <v>3791433.3095999998</v>
      </c>
      <c r="D22" s="263">
        <v>132.7002</v>
      </c>
      <c r="E22" s="263">
        <v>64.331100000000006</v>
      </c>
      <c r="F22" s="263">
        <v>0</v>
      </c>
      <c r="G22" s="263">
        <v>189.57169999999999</v>
      </c>
      <c r="H22" s="263">
        <v>73.728899999999996</v>
      </c>
      <c r="I22" s="263">
        <v>44.855699999999999</v>
      </c>
      <c r="J22" s="263">
        <v>505.18759999999997</v>
      </c>
      <c r="K22" s="263">
        <v>241.887</v>
      </c>
    </row>
    <row r="23" spans="1:11" ht="9" customHeight="1" x14ac:dyDescent="0.25">
      <c r="A23" s="261" t="s">
        <v>1403</v>
      </c>
      <c r="B23" s="262" t="s">
        <v>1404</v>
      </c>
      <c r="C23" s="263">
        <v>7534.3541999999998</v>
      </c>
      <c r="D23" s="263">
        <v>0.60270000000000001</v>
      </c>
      <c r="E23" s="263">
        <v>0.13950000000000001</v>
      </c>
      <c r="F23" s="263">
        <v>0</v>
      </c>
      <c r="G23" s="263">
        <v>0.52739999999999998</v>
      </c>
      <c r="H23" s="263">
        <v>0</v>
      </c>
      <c r="I23" s="263">
        <v>26.040500000000002</v>
      </c>
      <c r="J23" s="263">
        <v>27.310099999999998</v>
      </c>
      <c r="K23" s="263">
        <v>26.782699999999998</v>
      </c>
    </row>
    <row r="24" spans="1:11" ht="9" customHeight="1" x14ac:dyDescent="0.25">
      <c r="A24" s="261" t="s">
        <v>1405</v>
      </c>
      <c r="B24" s="262" t="s">
        <v>1406</v>
      </c>
      <c r="C24" s="263">
        <v>104875.2951</v>
      </c>
      <c r="D24" s="263">
        <v>5.9928999999999997</v>
      </c>
      <c r="E24" s="263">
        <v>1.8488</v>
      </c>
      <c r="F24" s="263">
        <v>0</v>
      </c>
      <c r="G24" s="263">
        <v>5.9928999999999997</v>
      </c>
      <c r="H24" s="263">
        <v>0</v>
      </c>
      <c r="I24" s="263">
        <v>44.855699999999999</v>
      </c>
      <c r="J24" s="263">
        <v>58.690300000000001</v>
      </c>
      <c r="K24" s="263">
        <v>52.697400000000002</v>
      </c>
    </row>
    <row r="25" spans="1:11" ht="9" customHeight="1" x14ac:dyDescent="0.25">
      <c r="A25" s="261" t="s">
        <v>1407</v>
      </c>
      <c r="B25" s="262" t="s">
        <v>1408</v>
      </c>
      <c r="C25" s="263">
        <v>32902.232000000004</v>
      </c>
      <c r="D25" s="263">
        <v>2.6322000000000001</v>
      </c>
      <c r="E25" s="263">
        <v>0.60899999999999999</v>
      </c>
      <c r="F25" s="263">
        <v>0</v>
      </c>
      <c r="G25" s="263">
        <v>2.3031999999999999</v>
      </c>
      <c r="H25" s="263">
        <v>0</v>
      </c>
      <c r="I25" s="263">
        <v>0</v>
      </c>
      <c r="J25" s="263">
        <v>5.5444000000000004</v>
      </c>
      <c r="K25" s="263">
        <v>3.2412000000000001</v>
      </c>
    </row>
    <row r="26" spans="1:11" ht="9" customHeight="1" x14ac:dyDescent="0.25">
      <c r="A26" s="261" t="s">
        <v>1409</v>
      </c>
      <c r="B26" s="262" t="s">
        <v>1410</v>
      </c>
      <c r="C26" s="263">
        <v>5215.6000000000004</v>
      </c>
      <c r="D26" s="263">
        <v>0.41720000000000002</v>
      </c>
      <c r="E26" s="263">
        <v>9.6500000000000002E-2</v>
      </c>
      <c r="F26" s="263">
        <v>0</v>
      </c>
      <c r="G26" s="263">
        <v>0.46939999999999998</v>
      </c>
      <c r="H26" s="263">
        <v>9.8317999999999994</v>
      </c>
      <c r="I26" s="263">
        <v>26.040500000000002</v>
      </c>
      <c r="J26" s="263">
        <v>36.855400000000003</v>
      </c>
      <c r="K26" s="263">
        <v>26.554200000000002</v>
      </c>
    </row>
    <row r="27" spans="1:11" ht="9" customHeight="1" x14ac:dyDescent="0.25">
      <c r="A27" s="261" t="s">
        <v>1411</v>
      </c>
      <c r="B27" s="262" t="s">
        <v>1412</v>
      </c>
      <c r="C27" s="263">
        <v>133360.7769</v>
      </c>
      <c r="D27" s="263">
        <v>7.6205999999999996</v>
      </c>
      <c r="E27" s="263">
        <v>2.351</v>
      </c>
      <c r="F27" s="263">
        <v>0</v>
      </c>
      <c r="G27" s="263">
        <v>7.6205999999999996</v>
      </c>
      <c r="H27" s="263">
        <v>0</v>
      </c>
      <c r="I27" s="263">
        <v>44.855699999999999</v>
      </c>
      <c r="J27" s="263">
        <v>62.447899999999997</v>
      </c>
      <c r="K27" s="263">
        <v>54.827300000000001</v>
      </c>
    </row>
    <row r="28" spans="1:11" ht="9" customHeight="1" x14ac:dyDescent="0.25">
      <c r="A28" s="261" t="s">
        <v>1413</v>
      </c>
      <c r="B28" s="262" t="s">
        <v>1414</v>
      </c>
      <c r="C28" s="263">
        <v>14519.814</v>
      </c>
      <c r="D28" s="263">
        <v>0.82969999999999999</v>
      </c>
      <c r="E28" s="263">
        <v>0.25600000000000001</v>
      </c>
      <c r="F28" s="263">
        <v>0</v>
      </c>
      <c r="G28" s="263">
        <v>0.82969999999999999</v>
      </c>
      <c r="H28" s="263">
        <v>0</v>
      </c>
      <c r="I28" s="263">
        <v>0</v>
      </c>
      <c r="J28" s="263">
        <v>1.9154</v>
      </c>
      <c r="K28" s="263">
        <v>1.0857000000000001</v>
      </c>
    </row>
    <row r="29" spans="1:11" ht="9" customHeight="1" x14ac:dyDescent="0.25">
      <c r="A29" s="261" t="s">
        <v>1415</v>
      </c>
      <c r="B29" s="262" t="s">
        <v>1416</v>
      </c>
      <c r="C29" s="263">
        <v>332954.64600000001</v>
      </c>
      <c r="D29" s="263">
        <v>26.636399999999998</v>
      </c>
      <c r="E29" s="263">
        <v>6.1630000000000003</v>
      </c>
      <c r="F29" s="263">
        <v>0</v>
      </c>
      <c r="G29" s="263">
        <v>23.306799999999999</v>
      </c>
      <c r="H29" s="263">
        <v>0</v>
      </c>
      <c r="I29" s="263">
        <v>26.040500000000002</v>
      </c>
      <c r="J29" s="263">
        <v>82.146699999999996</v>
      </c>
      <c r="K29" s="263">
        <v>58.8399</v>
      </c>
    </row>
    <row r="30" spans="1:11" ht="9" customHeight="1" x14ac:dyDescent="0.25">
      <c r="A30" s="261" t="s">
        <v>1417</v>
      </c>
      <c r="B30" s="262" t="s">
        <v>1418</v>
      </c>
      <c r="C30" s="263">
        <v>78084.366200000004</v>
      </c>
      <c r="D30" s="263">
        <v>4.4619999999999997</v>
      </c>
      <c r="E30" s="263">
        <v>1.3765000000000001</v>
      </c>
      <c r="F30" s="263">
        <v>0</v>
      </c>
      <c r="G30" s="263">
        <v>4.4619999999999997</v>
      </c>
      <c r="H30" s="263">
        <v>0</v>
      </c>
      <c r="I30" s="263">
        <v>44.855699999999999</v>
      </c>
      <c r="J30" s="263">
        <v>55.156199999999998</v>
      </c>
      <c r="K30" s="263">
        <v>50.694200000000002</v>
      </c>
    </row>
    <row r="31" spans="1:11" ht="9" customHeight="1" x14ac:dyDescent="0.25">
      <c r="A31" s="261" t="s">
        <v>1419</v>
      </c>
      <c r="B31" s="262" t="s">
        <v>1420</v>
      </c>
      <c r="C31" s="263">
        <v>111545.1306</v>
      </c>
      <c r="D31" s="263">
        <v>6.3739999999999997</v>
      </c>
      <c r="E31" s="263">
        <v>1.9663999999999999</v>
      </c>
      <c r="F31" s="263">
        <v>0</v>
      </c>
      <c r="G31" s="263">
        <v>6.3739999999999997</v>
      </c>
      <c r="H31" s="263">
        <v>0</v>
      </c>
      <c r="I31" s="263">
        <v>44.855699999999999</v>
      </c>
      <c r="J31" s="263">
        <v>59.570099999999996</v>
      </c>
      <c r="K31" s="263">
        <v>53.196100000000001</v>
      </c>
    </row>
    <row r="32" spans="1:11" ht="9" customHeight="1" x14ac:dyDescent="0.25">
      <c r="A32" s="261" t="s">
        <v>1421</v>
      </c>
      <c r="B32" s="262" t="s">
        <v>1422</v>
      </c>
      <c r="C32" s="263">
        <v>167305.90479999999</v>
      </c>
      <c r="D32" s="263">
        <v>9.5602999999999998</v>
      </c>
      <c r="E32" s="263">
        <v>2.9493999999999998</v>
      </c>
      <c r="F32" s="263">
        <v>0</v>
      </c>
      <c r="G32" s="263">
        <v>9.5602999999999998</v>
      </c>
      <c r="H32" s="263">
        <v>0</v>
      </c>
      <c r="I32" s="263">
        <v>44.855699999999999</v>
      </c>
      <c r="J32" s="263">
        <v>66.925700000000006</v>
      </c>
      <c r="K32" s="263">
        <v>57.365400000000001</v>
      </c>
    </row>
    <row r="33" spans="1:11" ht="9" customHeight="1" x14ac:dyDescent="0.25">
      <c r="A33" s="261" t="s">
        <v>1423</v>
      </c>
      <c r="B33" s="262" t="s">
        <v>1424</v>
      </c>
      <c r="C33" s="263">
        <v>223066.8836</v>
      </c>
      <c r="D33" s="263">
        <v>12.746700000000001</v>
      </c>
      <c r="E33" s="263">
        <v>3.9323999999999999</v>
      </c>
      <c r="F33" s="263">
        <v>0</v>
      </c>
      <c r="G33" s="263">
        <v>12.746700000000001</v>
      </c>
      <c r="H33" s="263">
        <v>0</v>
      </c>
      <c r="I33" s="263">
        <v>44.855699999999999</v>
      </c>
      <c r="J33" s="263">
        <v>74.281499999999994</v>
      </c>
      <c r="K33" s="263">
        <v>61.534799999999997</v>
      </c>
    </row>
    <row r="34" spans="1:11" ht="9" customHeight="1" x14ac:dyDescent="0.25">
      <c r="A34" s="261" t="s">
        <v>1425</v>
      </c>
      <c r="B34" s="262" t="s">
        <v>1426</v>
      </c>
      <c r="C34" s="263">
        <v>3677416.4160000002</v>
      </c>
      <c r="D34" s="263">
        <v>183.8708</v>
      </c>
      <c r="E34" s="263">
        <v>64.827600000000004</v>
      </c>
      <c r="F34" s="263">
        <v>0</v>
      </c>
      <c r="G34" s="263">
        <v>210.13810000000001</v>
      </c>
      <c r="H34" s="263">
        <v>0</v>
      </c>
      <c r="I34" s="263">
        <v>44.855699999999999</v>
      </c>
      <c r="J34" s="263">
        <v>503.69220000000001</v>
      </c>
      <c r="K34" s="263">
        <v>293.55410000000001</v>
      </c>
    </row>
    <row r="35" spans="1:11" ht="9" customHeight="1" x14ac:dyDescent="0.25">
      <c r="A35" s="261" t="s">
        <v>1427</v>
      </c>
      <c r="B35" s="262" t="s">
        <v>1428</v>
      </c>
      <c r="C35" s="263">
        <v>18243.985499999999</v>
      </c>
      <c r="D35" s="263">
        <v>1.0425</v>
      </c>
      <c r="E35" s="263">
        <v>0.3216</v>
      </c>
      <c r="F35" s="263">
        <v>0</v>
      </c>
      <c r="G35" s="263">
        <v>1.0425</v>
      </c>
      <c r="H35" s="263">
        <v>0</v>
      </c>
      <c r="I35" s="263">
        <v>44.855699999999999</v>
      </c>
      <c r="J35" s="263">
        <v>47.262300000000003</v>
      </c>
      <c r="K35" s="263">
        <v>46.219799999999999</v>
      </c>
    </row>
    <row r="36" spans="1:11" ht="9" customHeight="1" x14ac:dyDescent="0.25">
      <c r="A36" s="261" t="s">
        <v>1429</v>
      </c>
      <c r="B36" s="262" t="s">
        <v>1430</v>
      </c>
      <c r="C36" s="263">
        <v>118708.0181</v>
      </c>
      <c r="D36" s="263">
        <v>6.7832999999999997</v>
      </c>
      <c r="E36" s="263">
        <v>2.0926999999999998</v>
      </c>
      <c r="F36" s="263">
        <v>0</v>
      </c>
      <c r="G36" s="263">
        <v>6.7832999999999997</v>
      </c>
      <c r="H36" s="263">
        <v>4.1506999999999996</v>
      </c>
      <c r="I36" s="263">
        <v>44.855699999999999</v>
      </c>
      <c r="J36" s="263">
        <v>64.665700000000001</v>
      </c>
      <c r="K36" s="263">
        <v>53.731699999999996</v>
      </c>
    </row>
    <row r="37" spans="1:11" ht="9" customHeight="1" x14ac:dyDescent="0.25">
      <c r="A37" s="261" t="s">
        <v>1431</v>
      </c>
      <c r="B37" s="262" t="s">
        <v>1432</v>
      </c>
      <c r="C37" s="263">
        <v>468.97</v>
      </c>
      <c r="D37" s="263">
        <v>4.2200000000000001E-2</v>
      </c>
      <c r="E37" s="263">
        <v>8.6999999999999994E-3</v>
      </c>
      <c r="F37" s="263">
        <v>0</v>
      </c>
      <c r="G37" s="263">
        <v>2.3400000000000001E-2</v>
      </c>
      <c r="H37" s="263">
        <v>0</v>
      </c>
      <c r="I37" s="263">
        <v>0</v>
      </c>
      <c r="J37" s="263">
        <v>7.4300000000000005E-2</v>
      </c>
      <c r="K37" s="263">
        <v>5.0900000000000001E-2</v>
      </c>
    </row>
    <row r="38" spans="1:11" ht="9" customHeight="1" x14ac:dyDescent="0.25">
      <c r="A38" s="261" t="s">
        <v>1433</v>
      </c>
      <c r="B38" s="262" t="s">
        <v>1434</v>
      </c>
      <c r="C38" s="263">
        <v>1310092.6011999999</v>
      </c>
      <c r="D38" s="263">
        <v>50.948</v>
      </c>
      <c r="E38" s="263">
        <v>22.453499999999998</v>
      </c>
      <c r="F38" s="263">
        <v>0</v>
      </c>
      <c r="G38" s="263">
        <v>72.782899999999998</v>
      </c>
      <c r="H38" s="263">
        <v>74.165800000000004</v>
      </c>
      <c r="I38" s="263">
        <v>34.779600000000002</v>
      </c>
      <c r="J38" s="263">
        <v>255.12979999999999</v>
      </c>
      <c r="K38" s="263">
        <v>108.1811</v>
      </c>
    </row>
    <row r="39" spans="1:11" ht="9" customHeight="1" x14ac:dyDescent="0.25">
      <c r="A39" s="261" t="s">
        <v>1435</v>
      </c>
      <c r="B39" s="262" t="s">
        <v>1436</v>
      </c>
      <c r="C39" s="263">
        <v>26285.4287</v>
      </c>
      <c r="D39" s="263">
        <v>0.41070000000000001</v>
      </c>
      <c r="E39" s="263">
        <v>0.15490000000000001</v>
      </c>
      <c r="F39" s="263">
        <v>0</v>
      </c>
      <c r="G39" s="263">
        <v>0.45629999999999998</v>
      </c>
      <c r="H39" s="263">
        <v>40.191600000000001</v>
      </c>
      <c r="I39" s="263">
        <v>39.466999999999999</v>
      </c>
      <c r="J39" s="263">
        <v>80.680499999999995</v>
      </c>
      <c r="K39" s="263">
        <v>40.032600000000002</v>
      </c>
    </row>
    <row r="40" spans="1:11" ht="9" customHeight="1" x14ac:dyDescent="0.25">
      <c r="A40" s="261" t="s">
        <v>1437</v>
      </c>
      <c r="B40" s="262" t="s">
        <v>1438</v>
      </c>
      <c r="C40" s="263">
        <v>1978922.0453000001</v>
      </c>
      <c r="D40" s="263">
        <v>113.0813</v>
      </c>
      <c r="E40" s="263">
        <v>34.885599999999997</v>
      </c>
      <c r="F40" s="263">
        <v>0</v>
      </c>
      <c r="G40" s="263">
        <v>98.946100000000001</v>
      </c>
      <c r="H40" s="263">
        <v>0</v>
      </c>
      <c r="I40" s="263">
        <v>44.855699999999999</v>
      </c>
      <c r="J40" s="263">
        <v>291.76870000000002</v>
      </c>
      <c r="K40" s="263">
        <v>192.82259999999999</v>
      </c>
    </row>
    <row r="41" spans="1:11" ht="9" customHeight="1" x14ac:dyDescent="0.25">
      <c r="A41" s="261" t="s">
        <v>1439</v>
      </c>
      <c r="B41" s="262" t="s">
        <v>1440</v>
      </c>
      <c r="C41" s="263">
        <v>67719.187300000005</v>
      </c>
      <c r="D41" s="263">
        <v>5.4175000000000004</v>
      </c>
      <c r="E41" s="263">
        <v>1.2535000000000001</v>
      </c>
      <c r="F41" s="263">
        <v>0</v>
      </c>
      <c r="G41" s="263">
        <v>5.4175000000000004</v>
      </c>
      <c r="H41" s="263">
        <v>6.2232000000000003</v>
      </c>
      <c r="I41" s="263">
        <v>44.855699999999999</v>
      </c>
      <c r="J41" s="263">
        <v>63.167400000000001</v>
      </c>
      <c r="K41" s="263">
        <v>51.526699999999998</v>
      </c>
    </row>
    <row r="42" spans="1:11" ht="9" customHeight="1" x14ac:dyDescent="0.25">
      <c r="A42" s="261" t="s">
        <v>1441</v>
      </c>
      <c r="B42" s="262" t="s">
        <v>1442</v>
      </c>
      <c r="C42" s="263">
        <v>85616.606799999994</v>
      </c>
      <c r="D42" s="263">
        <v>6.8493000000000004</v>
      </c>
      <c r="E42" s="263">
        <v>1.5848</v>
      </c>
      <c r="F42" s="263">
        <v>0</v>
      </c>
      <c r="G42" s="263">
        <v>6.8493000000000004</v>
      </c>
      <c r="H42" s="263">
        <v>6.2232000000000003</v>
      </c>
      <c r="I42" s="263">
        <v>44.855699999999999</v>
      </c>
      <c r="J42" s="263">
        <v>66.362300000000005</v>
      </c>
      <c r="K42" s="263">
        <v>53.2898</v>
      </c>
    </row>
    <row r="43" spans="1:11" ht="9" customHeight="1" x14ac:dyDescent="0.25">
      <c r="A43" s="261" t="s">
        <v>1443</v>
      </c>
      <c r="B43" s="262" t="s">
        <v>1444</v>
      </c>
      <c r="C43" s="263">
        <v>115710.262</v>
      </c>
      <c r="D43" s="263">
        <v>9.2568000000000001</v>
      </c>
      <c r="E43" s="263">
        <v>2.1417999999999999</v>
      </c>
      <c r="F43" s="263">
        <v>0</v>
      </c>
      <c r="G43" s="263">
        <v>9.2568000000000001</v>
      </c>
      <c r="H43" s="263">
        <v>6.2232000000000003</v>
      </c>
      <c r="I43" s="263">
        <v>44.855699999999999</v>
      </c>
      <c r="J43" s="263">
        <v>71.734300000000005</v>
      </c>
      <c r="K43" s="263">
        <v>56.254300000000001</v>
      </c>
    </row>
    <row r="44" spans="1:11" ht="9" customHeight="1" x14ac:dyDescent="0.25">
      <c r="A44" s="261" t="s">
        <v>1445</v>
      </c>
      <c r="B44" s="262" t="s">
        <v>1446</v>
      </c>
      <c r="C44" s="263">
        <v>133945.96580000001</v>
      </c>
      <c r="D44" s="263">
        <v>10.7157</v>
      </c>
      <c r="E44" s="263">
        <v>2.4792999999999998</v>
      </c>
      <c r="F44" s="263">
        <v>0</v>
      </c>
      <c r="G44" s="263">
        <v>10.7157</v>
      </c>
      <c r="H44" s="263">
        <v>6.2232000000000003</v>
      </c>
      <c r="I44" s="263">
        <v>44.855699999999999</v>
      </c>
      <c r="J44" s="263">
        <v>74.989599999999996</v>
      </c>
      <c r="K44" s="263">
        <v>58.050699999999999</v>
      </c>
    </row>
    <row r="45" spans="1:11" ht="9" customHeight="1" x14ac:dyDescent="0.25">
      <c r="A45" s="261" t="s">
        <v>1447</v>
      </c>
      <c r="B45" s="262" t="s">
        <v>1448</v>
      </c>
      <c r="C45" s="263">
        <v>706148.1949</v>
      </c>
      <c r="D45" s="263">
        <v>56.491900000000001</v>
      </c>
      <c r="E45" s="263">
        <v>13.0708</v>
      </c>
      <c r="F45" s="263">
        <v>0</v>
      </c>
      <c r="G45" s="263">
        <v>63.5533</v>
      </c>
      <c r="H45" s="263">
        <v>58.9831</v>
      </c>
      <c r="I45" s="263">
        <v>26.040500000000002</v>
      </c>
      <c r="J45" s="263">
        <v>218.1396</v>
      </c>
      <c r="K45" s="263">
        <v>95.603200000000001</v>
      </c>
    </row>
    <row r="46" spans="1:11" ht="9" customHeight="1" x14ac:dyDescent="0.25">
      <c r="A46" s="261" t="s">
        <v>1449</v>
      </c>
      <c r="B46" s="262" t="s">
        <v>1450</v>
      </c>
      <c r="C46" s="263">
        <v>3210705.3851999999</v>
      </c>
      <c r="D46" s="263">
        <v>160.53530000000001</v>
      </c>
      <c r="E46" s="263">
        <v>56.600099999999998</v>
      </c>
      <c r="F46" s="263">
        <v>0</v>
      </c>
      <c r="G46" s="263">
        <v>206.4025</v>
      </c>
      <c r="H46" s="263">
        <v>26.4878</v>
      </c>
      <c r="I46" s="263">
        <v>34.807600000000001</v>
      </c>
      <c r="J46" s="263">
        <v>484.83330000000001</v>
      </c>
      <c r="K46" s="263">
        <v>251.94300000000001</v>
      </c>
    </row>
    <row r="47" spans="1:11" ht="9" customHeight="1" x14ac:dyDescent="0.25">
      <c r="A47" s="261" t="s">
        <v>1451</v>
      </c>
      <c r="B47" s="262" t="s">
        <v>1452</v>
      </c>
      <c r="C47" s="263">
        <v>978431.35510000004</v>
      </c>
      <c r="D47" s="263">
        <v>78.274500000000003</v>
      </c>
      <c r="E47" s="263">
        <v>18.110800000000001</v>
      </c>
      <c r="F47" s="263">
        <v>0</v>
      </c>
      <c r="G47" s="263">
        <v>68.490200000000002</v>
      </c>
      <c r="H47" s="263">
        <v>11.193199999999999</v>
      </c>
      <c r="I47" s="263">
        <v>26.040500000000002</v>
      </c>
      <c r="J47" s="263">
        <v>202.10919999999999</v>
      </c>
      <c r="K47" s="263">
        <v>122.4258</v>
      </c>
    </row>
    <row r="48" spans="1:11" ht="9" customHeight="1" x14ac:dyDescent="0.25">
      <c r="A48" s="261" t="s">
        <v>1453</v>
      </c>
      <c r="B48" s="262" t="s">
        <v>1454</v>
      </c>
      <c r="C48" s="263">
        <v>765441.44770000002</v>
      </c>
      <c r="D48" s="263">
        <v>61.235300000000002</v>
      </c>
      <c r="E48" s="263">
        <v>14.1683</v>
      </c>
      <c r="F48" s="263">
        <v>0</v>
      </c>
      <c r="G48" s="263">
        <v>53.5809</v>
      </c>
      <c r="H48" s="263">
        <v>67.175200000000004</v>
      </c>
      <c r="I48" s="263">
        <v>26.040500000000002</v>
      </c>
      <c r="J48" s="263">
        <v>222.2002</v>
      </c>
      <c r="K48" s="263">
        <v>101.44410000000001</v>
      </c>
    </row>
    <row r="49" spans="1:11" ht="9" customHeight="1" x14ac:dyDescent="0.25">
      <c r="A49" s="261" t="s">
        <v>1455</v>
      </c>
      <c r="B49" s="262" t="s">
        <v>1456</v>
      </c>
      <c r="C49" s="263">
        <v>457254.80839999998</v>
      </c>
      <c r="D49" s="263">
        <v>14.289199999999999</v>
      </c>
      <c r="E49" s="263">
        <v>2.9388000000000001</v>
      </c>
      <c r="F49" s="263">
        <v>0</v>
      </c>
      <c r="G49" s="263">
        <v>12.701499999999999</v>
      </c>
      <c r="H49" s="263">
        <v>17.476500000000001</v>
      </c>
      <c r="I49" s="263">
        <v>32.005299999999998</v>
      </c>
      <c r="J49" s="263">
        <v>79.411299999999997</v>
      </c>
      <c r="K49" s="263">
        <v>49.2333</v>
      </c>
    </row>
    <row r="50" spans="1:11" ht="9" customHeight="1" x14ac:dyDescent="0.25">
      <c r="A50" s="261" t="s">
        <v>1457</v>
      </c>
      <c r="B50" s="262" t="s">
        <v>1458</v>
      </c>
      <c r="C50" s="263">
        <v>1556797.0501000001</v>
      </c>
      <c r="D50" s="263">
        <v>124.5438</v>
      </c>
      <c r="E50" s="263">
        <v>28.816299999999998</v>
      </c>
      <c r="F50" s="263">
        <v>0</v>
      </c>
      <c r="G50" s="263">
        <v>77.8399</v>
      </c>
      <c r="H50" s="263">
        <v>20.268699999999999</v>
      </c>
      <c r="I50" s="263">
        <v>26.040500000000002</v>
      </c>
      <c r="J50" s="263">
        <v>277.50920000000002</v>
      </c>
      <c r="K50" s="263">
        <v>179.4006</v>
      </c>
    </row>
    <row r="51" spans="1:11" ht="9" customHeight="1" x14ac:dyDescent="0.25">
      <c r="A51" s="261" t="s">
        <v>1459</v>
      </c>
      <c r="B51" s="262" t="s">
        <v>1460</v>
      </c>
      <c r="C51" s="263">
        <v>523769.94349999999</v>
      </c>
      <c r="D51" s="263">
        <v>47.139299999999999</v>
      </c>
      <c r="E51" s="263">
        <v>9.6950000000000003</v>
      </c>
      <c r="F51" s="263">
        <v>0</v>
      </c>
      <c r="G51" s="263">
        <v>26.188500000000001</v>
      </c>
      <c r="H51" s="263">
        <v>0</v>
      </c>
      <c r="I51" s="263">
        <v>0</v>
      </c>
      <c r="J51" s="263">
        <v>83.022800000000004</v>
      </c>
      <c r="K51" s="263">
        <v>56.834299999999999</v>
      </c>
    </row>
    <row r="52" spans="1:11" ht="9" customHeight="1" x14ac:dyDescent="0.25">
      <c r="A52" s="261" t="s">
        <v>1461</v>
      </c>
      <c r="B52" s="262" t="s">
        <v>1462</v>
      </c>
      <c r="C52" s="263">
        <v>808543.08750000002</v>
      </c>
      <c r="D52" s="263">
        <v>6.3167</v>
      </c>
      <c r="E52" s="263">
        <v>4.5469999999999997</v>
      </c>
      <c r="F52" s="263">
        <v>0</v>
      </c>
      <c r="G52" s="263">
        <v>14.0372</v>
      </c>
      <c r="H52" s="263">
        <v>0</v>
      </c>
      <c r="I52" s="263">
        <v>109.1032</v>
      </c>
      <c r="J52" s="263">
        <v>134.00409999999999</v>
      </c>
      <c r="K52" s="263">
        <v>119.9669</v>
      </c>
    </row>
    <row r="53" spans="1:11" ht="9" customHeight="1" x14ac:dyDescent="0.25">
      <c r="A53" s="261" t="s">
        <v>1463</v>
      </c>
      <c r="B53" s="262" t="s">
        <v>1464</v>
      </c>
      <c r="C53" s="263">
        <v>216216.6667</v>
      </c>
      <c r="D53" s="263">
        <v>1.6892</v>
      </c>
      <c r="E53" s="263">
        <v>1.2159</v>
      </c>
      <c r="F53" s="263">
        <v>0</v>
      </c>
      <c r="G53" s="263">
        <v>2.8153000000000001</v>
      </c>
      <c r="H53" s="263">
        <v>0</v>
      </c>
      <c r="I53" s="263">
        <v>28.107900000000001</v>
      </c>
      <c r="J53" s="263">
        <v>33.828299999999999</v>
      </c>
      <c r="K53" s="263">
        <v>31.013000000000002</v>
      </c>
    </row>
    <row r="54" spans="1:11" ht="9" customHeight="1" x14ac:dyDescent="0.25">
      <c r="A54" s="261" t="s">
        <v>1465</v>
      </c>
      <c r="B54" s="262" t="s">
        <v>1466</v>
      </c>
      <c r="C54" s="263">
        <v>646667.26520000002</v>
      </c>
      <c r="D54" s="263">
        <v>5.0521000000000003</v>
      </c>
      <c r="E54" s="263">
        <v>3.6366999999999998</v>
      </c>
      <c r="F54" s="263">
        <v>0</v>
      </c>
      <c r="G54" s="263">
        <v>8.4200999999999997</v>
      </c>
      <c r="H54" s="263">
        <v>0</v>
      </c>
      <c r="I54" s="263">
        <v>28.107900000000001</v>
      </c>
      <c r="J54" s="263">
        <v>45.216799999999999</v>
      </c>
      <c r="K54" s="263">
        <v>36.796700000000001</v>
      </c>
    </row>
    <row r="55" spans="1:11" ht="9" customHeight="1" x14ac:dyDescent="0.25">
      <c r="A55" s="261" t="s">
        <v>1467</v>
      </c>
      <c r="B55" s="262" t="s">
        <v>1468</v>
      </c>
      <c r="C55" s="263">
        <v>808543.08750000002</v>
      </c>
      <c r="D55" s="263">
        <v>6.3167</v>
      </c>
      <c r="E55" s="263">
        <v>4.5469999999999997</v>
      </c>
      <c r="F55" s="263">
        <v>0</v>
      </c>
      <c r="G55" s="263">
        <v>14.0372</v>
      </c>
      <c r="H55" s="263">
        <v>0</v>
      </c>
      <c r="I55" s="263">
        <v>109.1032</v>
      </c>
      <c r="J55" s="263">
        <v>134.00409999999999</v>
      </c>
      <c r="K55" s="263">
        <v>119.9669</v>
      </c>
    </row>
    <row r="56" spans="1:11" ht="9" customHeight="1" x14ac:dyDescent="0.25">
      <c r="A56" s="261" t="s">
        <v>1469</v>
      </c>
      <c r="B56" s="262" t="s">
        <v>1470</v>
      </c>
      <c r="C56" s="263">
        <v>37460.339399999997</v>
      </c>
      <c r="D56" s="263">
        <v>1.1706000000000001</v>
      </c>
      <c r="E56" s="263">
        <v>0.24079999999999999</v>
      </c>
      <c r="F56" s="263">
        <v>0</v>
      </c>
      <c r="G56" s="263">
        <v>1.0406</v>
      </c>
      <c r="H56" s="263">
        <v>0</v>
      </c>
      <c r="I56" s="263">
        <v>64.010599999999997</v>
      </c>
      <c r="J56" s="263">
        <v>66.462599999999995</v>
      </c>
      <c r="K56" s="263">
        <v>65.421999999999997</v>
      </c>
    </row>
    <row r="57" spans="1:11" ht="9" customHeight="1" x14ac:dyDescent="0.25">
      <c r="A57" s="261" t="s">
        <v>1471</v>
      </c>
      <c r="B57" s="262" t="s">
        <v>1472</v>
      </c>
      <c r="C57" s="263">
        <v>1455.7953</v>
      </c>
      <c r="D57" s="263">
        <v>0.11650000000000001</v>
      </c>
      <c r="E57" s="263">
        <v>2.69E-2</v>
      </c>
      <c r="F57" s="263">
        <v>0</v>
      </c>
      <c r="G57" s="263">
        <v>7.2800000000000004E-2</v>
      </c>
      <c r="H57" s="263">
        <v>0</v>
      </c>
      <c r="I57" s="263">
        <v>0</v>
      </c>
      <c r="J57" s="263">
        <v>0.2162</v>
      </c>
      <c r="K57" s="263">
        <v>0.1434</v>
      </c>
    </row>
    <row r="58" spans="1:11" ht="9" customHeight="1" x14ac:dyDescent="0.25">
      <c r="A58" s="261" t="s">
        <v>1473</v>
      </c>
      <c r="B58" s="262" t="s">
        <v>1474</v>
      </c>
      <c r="C58" s="263">
        <v>5243.9324999999999</v>
      </c>
      <c r="D58" s="263">
        <v>0.69920000000000004</v>
      </c>
      <c r="E58" s="263">
        <v>0.1079</v>
      </c>
      <c r="F58" s="263">
        <v>0</v>
      </c>
      <c r="G58" s="263">
        <v>0.437</v>
      </c>
      <c r="H58" s="263">
        <v>0</v>
      </c>
      <c r="I58" s="263">
        <v>0</v>
      </c>
      <c r="J58" s="263">
        <v>1.2441</v>
      </c>
      <c r="K58" s="263">
        <v>0.80710000000000004</v>
      </c>
    </row>
    <row r="59" spans="1:11" ht="9" customHeight="1" x14ac:dyDescent="0.25">
      <c r="A59" s="261" t="s">
        <v>1475</v>
      </c>
      <c r="B59" s="262" t="s">
        <v>1476</v>
      </c>
      <c r="C59" s="263">
        <v>28355765.038899999</v>
      </c>
      <c r="D59" s="263">
        <v>1134.2306000000001</v>
      </c>
      <c r="E59" s="263">
        <v>481.12639999999999</v>
      </c>
      <c r="F59" s="263">
        <v>0</v>
      </c>
      <c r="G59" s="263">
        <v>1134.2306000000001</v>
      </c>
      <c r="H59" s="263">
        <v>196.6104</v>
      </c>
      <c r="I59" s="263">
        <v>44.855699999999999</v>
      </c>
      <c r="J59" s="263">
        <v>2991.0536999999999</v>
      </c>
      <c r="K59" s="263">
        <v>1660.2127</v>
      </c>
    </row>
    <row r="60" spans="1:11" ht="9" customHeight="1" x14ac:dyDescent="0.25">
      <c r="A60" s="261" t="s">
        <v>1477</v>
      </c>
      <c r="B60" s="262" t="s">
        <v>1478</v>
      </c>
      <c r="C60" s="263">
        <v>971.12329999999997</v>
      </c>
      <c r="D60" s="263">
        <v>0.97109999999999996</v>
      </c>
      <c r="E60" s="263">
        <v>5.9900000000000002E-2</v>
      </c>
      <c r="F60" s="263">
        <v>0</v>
      </c>
      <c r="G60" s="263">
        <v>0.48559999999999998</v>
      </c>
      <c r="H60" s="263">
        <v>0</v>
      </c>
      <c r="I60" s="263">
        <v>0</v>
      </c>
      <c r="J60" s="263">
        <v>1.5165999999999999</v>
      </c>
      <c r="K60" s="263">
        <v>1.0309999999999999</v>
      </c>
    </row>
    <row r="61" spans="1:11" ht="9" customHeight="1" x14ac:dyDescent="0.25">
      <c r="A61" s="261" t="s">
        <v>1479</v>
      </c>
      <c r="B61" s="262" t="s">
        <v>1480</v>
      </c>
      <c r="C61" s="263">
        <v>30193482.249899998</v>
      </c>
      <c r="D61" s="263">
        <v>1207.7393</v>
      </c>
      <c r="E61" s="263">
        <v>512.30790000000002</v>
      </c>
      <c r="F61" s="263">
        <v>0</v>
      </c>
      <c r="G61" s="263">
        <v>1056.7719</v>
      </c>
      <c r="H61" s="263">
        <v>121.8984</v>
      </c>
      <c r="I61" s="263">
        <v>44.855699999999999</v>
      </c>
      <c r="J61" s="263">
        <v>2943.5731999999998</v>
      </c>
      <c r="K61" s="263">
        <v>1764.9029</v>
      </c>
    </row>
    <row r="62" spans="1:11" ht="9" customHeight="1" x14ac:dyDescent="0.25">
      <c r="A62" s="261" t="s">
        <v>1481</v>
      </c>
      <c r="B62" s="262" t="s">
        <v>1482</v>
      </c>
      <c r="C62" s="263">
        <v>69067.034499999994</v>
      </c>
      <c r="D62" s="263">
        <v>3.4533999999999998</v>
      </c>
      <c r="E62" s="263">
        <v>1.2176</v>
      </c>
      <c r="F62" s="263">
        <v>0</v>
      </c>
      <c r="G62" s="263">
        <v>2.4666999999999999</v>
      </c>
      <c r="H62" s="263">
        <v>11.414300000000001</v>
      </c>
      <c r="I62" s="263">
        <v>0</v>
      </c>
      <c r="J62" s="263">
        <v>18.552</v>
      </c>
      <c r="K62" s="263">
        <v>4.6710000000000003</v>
      </c>
    </row>
    <row r="63" spans="1:11" ht="9" customHeight="1" x14ac:dyDescent="0.25">
      <c r="A63" s="261" t="s">
        <v>1483</v>
      </c>
      <c r="B63" s="262" t="s">
        <v>1484</v>
      </c>
      <c r="C63" s="263">
        <v>1667271.0342000001</v>
      </c>
      <c r="D63" s="263">
        <v>66.690799999999996</v>
      </c>
      <c r="E63" s="263">
        <v>28.289400000000001</v>
      </c>
      <c r="F63" s="263">
        <v>0</v>
      </c>
      <c r="G63" s="263">
        <v>41.681800000000003</v>
      </c>
      <c r="H63" s="263">
        <v>75.3673</v>
      </c>
      <c r="I63" s="263">
        <v>26.040500000000002</v>
      </c>
      <c r="J63" s="263">
        <v>238.06979999999999</v>
      </c>
      <c r="K63" s="263">
        <v>121.02070000000001</v>
      </c>
    </row>
    <row r="64" spans="1:11" ht="9" customHeight="1" x14ac:dyDescent="0.25">
      <c r="A64" s="261" t="s">
        <v>1485</v>
      </c>
      <c r="B64" s="262" t="s">
        <v>1486</v>
      </c>
      <c r="C64" s="263">
        <v>4579626.6730000004</v>
      </c>
      <c r="D64" s="263">
        <v>305.30840000000001</v>
      </c>
      <c r="E64" s="263">
        <v>82.414199999999994</v>
      </c>
      <c r="F64" s="263">
        <v>0</v>
      </c>
      <c r="G64" s="263">
        <v>305.30840000000001</v>
      </c>
      <c r="H64" s="263">
        <v>100.7628</v>
      </c>
      <c r="I64" s="263">
        <v>34.779600000000002</v>
      </c>
      <c r="J64" s="263">
        <v>828.57339999999999</v>
      </c>
      <c r="K64" s="263">
        <v>422.50220000000002</v>
      </c>
    </row>
    <row r="65" spans="1:11" ht="9" customHeight="1" x14ac:dyDescent="0.25">
      <c r="A65" s="261" t="s">
        <v>1487</v>
      </c>
      <c r="B65" s="262" t="s">
        <v>1488</v>
      </c>
      <c r="C65" s="263">
        <v>4153.5349999999999</v>
      </c>
      <c r="D65" s="263">
        <v>0.66459999999999997</v>
      </c>
      <c r="E65" s="263">
        <v>0.15379999999999999</v>
      </c>
      <c r="F65" s="263">
        <v>0</v>
      </c>
      <c r="G65" s="263">
        <v>0.41539999999999999</v>
      </c>
      <c r="H65" s="263">
        <v>7.7519999999999998</v>
      </c>
      <c r="I65" s="263">
        <v>0</v>
      </c>
      <c r="J65" s="263">
        <v>8.9857999999999993</v>
      </c>
      <c r="K65" s="263">
        <v>0.81840000000000002</v>
      </c>
    </row>
    <row r="66" spans="1:11" ht="9" customHeight="1" x14ac:dyDescent="0.25">
      <c r="A66" s="261" t="s">
        <v>1489</v>
      </c>
      <c r="B66" s="262" t="s">
        <v>1490</v>
      </c>
      <c r="C66" s="263">
        <v>390101.88419999997</v>
      </c>
      <c r="D66" s="263">
        <v>15.604100000000001</v>
      </c>
      <c r="E66" s="263">
        <v>6.6191000000000004</v>
      </c>
      <c r="F66" s="263">
        <v>0</v>
      </c>
      <c r="G66" s="263">
        <v>9.7524999999999995</v>
      </c>
      <c r="H66" s="263">
        <v>0</v>
      </c>
      <c r="I66" s="263">
        <v>26.040500000000002</v>
      </c>
      <c r="J66" s="263">
        <v>58.016199999999998</v>
      </c>
      <c r="K66" s="263">
        <v>48.2637</v>
      </c>
    </row>
    <row r="67" spans="1:11" ht="9" customHeight="1" x14ac:dyDescent="0.25">
      <c r="A67" s="261" t="s">
        <v>1491</v>
      </c>
      <c r="B67" s="262" t="s">
        <v>1492</v>
      </c>
      <c r="C67" s="263">
        <v>441.5958</v>
      </c>
      <c r="D67" s="263">
        <v>0.44159999999999999</v>
      </c>
      <c r="E67" s="263">
        <v>2.7199999999999998E-2</v>
      </c>
      <c r="F67" s="263">
        <v>0</v>
      </c>
      <c r="G67" s="263">
        <v>0.2208</v>
      </c>
      <c r="H67" s="263">
        <v>0</v>
      </c>
      <c r="I67" s="263">
        <v>0</v>
      </c>
      <c r="J67" s="263">
        <v>0.68959999999999999</v>
      </c>
      <c r="K67" s="263">
        <v>0.46879999999999999</v>
      </c>
    </row>
    <row r="68" spans="1:11" ht="9" customHeight="1" x14ac:dyDescent="0.25">
      <c r="A68" s="261" t="s">
        <v>1493</v>
      </c>
      <c r="B68" s="262" t="s">
        <v>1494</v>
      </c>
      <c r="C68" s="263">
        <v>3159782.1655999999</v>
      </c>
      <c r="D68" s="263">
        <v>210.65209999999999</v>
      </c>
      <c r="E68" s="263">
        <v>56.862900000000003</v>
      </c>
      <c r="F68" s="263">
        <v>0</v>
      </c>
      <c r="G68" s="263">
        <v>184.32060000000001</v>
      </c>
      <c r="H68" s="263">
        <v>398.1361</v>
      </c>
      <c r="I68" s="263">
        <v>44.855699999999999</v>
      </c>
      <c r="J68" s="263">
        <v>894.82740000000001</v>
      </c>
      <c r="K68" s="263">
        <v>312.3707</v>
      </c>
    </row>
    <row r="69" spans="1:11" ht="9" customHeight="1" x14ac:dyDescent="0.25">
      <c r="A69" s="261" t="s">
        <v>1495</v>
      </c>
      <c r="B69" s="262" t="s">
        <v>1496</v>
      </c>
      <c r="C69" s="263">
        <v>459208.58419999998</v>
      </c>
      <c r="D69" s="263">
        <v>36.736699999999999</v>
      </c>
      <c r="E69" s="263">
        <v>8.5</v>
      </c>
      <c r="F69" s="263">
        <v>0</v>
      </c>
      <c r="G69" s="263">
        <v>36.736699999999999</v>
      </c>
      <c r="H69" s="263">
        <v>76.787300000000002</v>
      </c>
      <c r="I69" s="263">
        <v>26.040500000000002</v>
      </c>
      <c r="J69" s="263">
        <v>184.80119999999999</v>
      </c>
      <c r="K69" s="263">
        <v>71.277199999999993</v>
      </c>
    </row>
    <row r="70" spans="1:11" ht="9" customHeight="1" x14ac:dyDescent="0.25">
      <c r="A70" s="261" t="s">
        <v>1497</v>
      </c>
      <c r="B70" s="262" t="s">
        <v>1498</v>
      </c>
      <c r="C70" s="263">
        <v>849269.8345</v>
      </c>
      <c r="D70" s="263">
        <v>35.386200000000002</v>
      </c>
      <c r="E70" s="263">
        <v>12.2812</v>
      </c>
      <c r="F70" s="263">
        <v>0</v>
      </c>
      <c r="G70" s="263">
        <v>22.116399999999999</v>
      </c>
      <c r="H70" s="263">
        <v>0</v>
      </c>
      <c r="I70" s="263">
        <v>0</v>
      </c>
      <c r="J70" s="263">
        <v>69.783799999999999</v>
      </c>
      <c r="K70" s="263">
        <v>47.667400000000001</v>
      </c>
    </row>
    <row r="71" spans="1:11" ht="9" customHeight="1" x14ac:dyDescent="0.25">
      <c r="A71" s="261" t="s">
        <v>1499</v>
      </c>
      <c r="B71" s="262" t="s">
        <v>1500</v>
      </c>
      <c r="C71" s="263">
        <v>138.36109999999999</v>
      </c>
      <c r="D71" s="263">
        <v>6.9199999999999998E-2</v>
      </c>
      <c r="E71" s="263">
        <v>6.4000000000000003E-3</v>
      </c>
      <c r="F71" s="263">
        <v>0</v>
      </c>
      <c r="G71" s="263">
        <v>3.4599999999999999E-2</v>
      </c>
      <c r="H71" s="263">
        <v>0</v>
      </c>
      <c r="I71" s="263">
        <v>0</v>
      </c>
      <c r="J71" s="263">
        <v>0.11020000000000001</v>
      </c>
      <c r="K71" s="263">
        <v>7.5600000000000001E-2</v>
      </c>
    </row>
    <row r="72" spans="1:11" ht="9" customHeight="1" x14ac:dyDescent="0.25">
      <c r="A72" s="261" t="s">
        <v>1501</v>
      </c>
      <c r="B72" s="262" t="s">
        <v>1502</v>
      </c>
      <c r="C72" s="263">
        <v>160985.4528</v>
      </c>
      <c r="D72" s="263">
        <v>10.3491</v>
      </c>
      <c r="E72" s="263">
        <v>2.8378999999999999</v>
      </c>
      <c r="F72" s="263">
        <v>0</v>
      </c>
      <c r="G72" s="263">
        <v>5.7495000000000003</v>
      </c>
      <c r="H72" s="263">
        <v>0</v>
      </c>
      <c r="I72" s="263">
        <v>26.040500000000002</v>
      </c>
      <c r="J72" s="263">
        <v>44.976999999999997</v>
      </c>
      <c r="K72" s="263">
        <v>39.227499999999999</v>
      </c>
    </row>
    <row r="73" spans="1:11" ht="9" customHeight="1" x14ac:dyDescent="0.25">
      <c r="A73" s="261" t="s">
        <v>1503</v>
      </c>
      <c r="B73" s="262" t="s">
        <v>1504</v>
      </c>
      <c r="C73" s="263">
        <v>4427156.7410000004</v>
      </c>
      <c r="D73" s="263">
        <v>295.1438</v>
      </c>
      <c r="E73" s="263">
        <v>79.670400000000001</v>
      </c>
      <c r="F73" s="263">
        <v>0</v>
      </c>
      <c r="G73" s="263">
        <v>295.1438</v>
      </c>
      <c r="H73" s="263">
        <v>149.09620000000001</v>
      </c>
      <c r="I73" s="263">
        <v>34.779600000000002</v>
      </c>
      <c r="J73" s="263">
        <v>853.8338</v>
      </c>
      <c r="K73" s="263">
        <v>409.59379999999999</v>
      </c>
    </row>
    <row r="74" spans="1:11" ht="9" customHeight="1" x14ac:dyDescent="0.25">
      <c r="A74" s="261" t="s">
        <v>1505</v>
      </c>
      <c r="B74" s="262" t="s">
        <v>1506</v>
      </c>
      <c r="C74" s="263">
        <v>3532494.9745999998</v>
      </c>
      <c r="D74" s="263">
        <v>94.1999</v>
      </c>
      <c r="E74" s="263">
        <v>58.121299999999998</v>
      </c>
      <c r="F74" s="263">
        <v>0</v>
      </c>
      <c r="G74" s="263">
        <v>58.874899999999997</v>
      </c>
      <c r="H74" s="263">
        <v>0</v>
      </c>
      <c r="I74" s="263">
        <v>44.855699999999999</v>
      </c>
      <c r="J74" s="263">
        <v>256.05180000000001</v>
      </c>
      <c r="K74" s="263">
        <v>197.17689999999999</v>
      </c>
    </row>
    <row r="75" spans="1:11" ht="9" customHeight="1" x14ac:dyDescent="0.25">
      <c r="A75" s="261" t="s">
        <v>1507</v>
      </c>
      <c r="B75" s="262" t="s">
        <v>1508</v>
      </c>
      <c r="C75" s="263">
        <v>179192.94080000001</v>
      </c>
      <c r="D75" s="263">
        <v>14.3354</v>
      </c>
      <c r="E75" s="263">
        <v>3.3169</v>
      </c>
      <c r="F75" s="263">
        <v>0</v>
      </c>
      <c r="G75" s="263">
        <v>12.5435</v>
      </c>
      <c r="H75" s="263">
        <v>0</v>
      </c>
      <c r="I75" s="263">
        <v>0</v>
      </c>
      <c r="J75" s="263">
        <v>30.195799999999998</v>
      </c>
      <c r="K75" s="263">
        <v>17.6523</v>
      </c>
    </row>
    <row r="76" spans="1:11" ht="9" customHeight="1" x14ac:dyDescent="0.25">
      <c r="A76" s="261" t="s">
        <v>1509</v>
      </c>
      <c r="B76" s="262" t="s">
        <v>1510</v>
      </c>
      <c r="C76" s="263">
        <v>1833927.7486</v>
      </c>
      <c r="D76" s="263">
        <v>82.526700000000005</v>
      </c>
      <c r="E76" s="263">
        <v>31.1172</v>
      </c>
      <c r="F76" s="263">
        <v>0</v>
      </c>
      <c r="G76" s="263">
        <v>45.848199999999999</v>
      </c>
      <c r="H76" s="263">
        <v>0</v>
      </c>
      <c r="I76" s="263">
        <v>26.040500000000002</v>
      </c>
      <c r="J76" s="263">
        <v>185.5326</v>
      </c>
      <c r="K76" s="263">
        <v>139.68440000000001</v>
      </c>
    </row>
    <row r="77" spans="1:11" ht="9" customHeight="1" x14ac:dyDescent="0.25">
      <c r="A77" s="261" t="s">
        <v>1511</v>
      </c>
      <c r="B77" s="262" t="s">
        <v>1512</v>
      </c>
      <c r="C77" s="263">
        <v>102616.65820000001</v>
      </c>
      <c r="D77" s="263">
        <v>4.6177000000000001</v>
      </c>
      <c r="E77" s="263">
        <v>1.7411000000000001</v>
      </c>
      <c r="F77" s="263">
        <v>0</v>
      </c>
      <c r="G77" s="263">
        <v>2.5653999999999999</v>
      </c>
      <c r="H77" s="263">
        <v>0</v>
      </c>
      <c r="I77" s="263">
        <v>26.040500000000002</v>
      </c>
      <c r="J77" s="263">
        <v>34.964700000000001</v>
      </c>
      <c r="K77" s="263">
        <v>32.399299999999997</v>
      </c>
    </row>
    <row r="78" spans="1:11" ht="9" customHeight="1" x14ac:dyDescent="0.25">
      <c r="A78" s="261" t="s">
        <v>1513</v>
      </c>
      <c r="B78" s="262" t="s">
        <v>1514</v>
      </c>
      <c r="C78" s="263">
        <v>845000</v>
      </c>
      <c r="D78" s="263">
        <v>13.379200000000001</v>
      </c>
      <c r="E78" s="263">
        <v>13.4686</v>
      </c>
      <c r="F78" s="263">
        <v>0</v>
      </c>
      <c r="G78" s="263">
        <v>7.0416999999999996</v>
      </c>
      <c r="H78" s="263">
        <v>0</v>
      </c>
      <c r="I78" s="263">
        <v>0</v>
      </c>
      <c r="J78" s="263">
        <v>33.889499999999998</v>
      </c>
      <c r="K78" s="263">
        <v>26.847799999999999</v>
      </c>
    </row>
    <row r="79" spans="1:11" ht="9" customHeight="1" x14ac:dyDescent="0.25">
      <c r="A79" s="261" t="s">
        <v>1515</v>
      </c>
      <c r="B79" s="262" t="s">
        <v>1516</v>
      </c>
      <c r="C79" s="263">
        <v>1230000</v>
      </c>
      <c r="D79" s="263">
        <v>19.475000000000001</v>
      </c>
      <c r="E79" s="263">
        <v>19.6052</v>
      </c>
      <c r="F79" s="263">
        <v>0</v>
      </c>
      <c r="G79" s="263">
        <v>10.25</v>
      </c>
      <c r="H79" s="263">
        <v>0</v>
      </c>
      <c r="I79" s="263">
        <v>0</v>
      </c>
      <c r="J79" s="263">
        <v>49.330199999999998</v>
      </c>
      <c r="K79" s="263">
        <v>39.080199999999998</v>
      </c>
    </row>
    <row r="80" spans="1:11" ht="9" customHeight="1" x14ac:dyDescent="0.25">
      <c r="A80" s="261" t="s">
        <v>1517</v>
      </c>
      <c r="B80" s="262" t="s">
        <v>1518</v>
      </c>
      <c r="C80" s="263">
        <v>620000</v>
      </c>
      <c r="D80" s="263">
        <v>9.8167000000000009</v>
      </c>
      <c r="E80" s="263">
        <v>9.8823000000000008</v>
      </c>
      <c r="F80" s="263">
        <v>0</v>
      </c>
      <c r="G80" s="263">
        <v>5.1666999999999996</v>
      </c>
      <c r="H80" s="263">
        <v>0</v>
      </c>
      <c r="I80" s="263">
        <v>0</v>
      </c>
      <c r="J80" s="263">
        <v>24.8657</v>
      </c>
      <c r="K80" s="263">
        <v>19.699000000000002</v>
      </c>
    </row>
    <row r="81" spans="1:11" ht="9" customHeight="1" x14ac:dyDescent="0.25">
      <c r="A81" s="261" t="s">
        <v>1519</v>
      </c>
      <c r="B81" s="262" t="s">
        <v>1520</v>
      </c>
      <c r="C81" s="263">
        <v>509358.58419999998</v>
      </c>
      <c r="D81" s="263">
        <v>40.748699999999999</v>
      </c>
      <c r="E81" s="263">
        <v>9.4282000000000004</v>
      </c>
      <c r="F81" s="263">
        <v>0</v>
      </c>
      <c r="G81" s="263">
        <v>40.748699999999999</v>
      </c>
      <c r="H81" s="263">
        <v>76.787300000000002</v>
      </c>
      <c r="I81" s="263">
        <v>26.040500000000002</v>
      </c>
      <c r="J81" s="263">
        <v>193.7534</v>
      </c>
      <c r="K81" s="263">
        <v>76.217399999999998</v>
      </c>
    </row>
    <row r="82" spans="1:11" ht="9" customHeight="1" x14ac:dyDescent="0.25">
      <c r="A82" s="261" t="s">
        <v>1521</v>
      </c>
      <c r="B82" s="262" t="s">
        <v>1522</v>
      </c>
      <c r="C82" s="263">
        <v>3105.4722999999999</v>
      </c>
      <c r="D82" s="263">
        <v>0.46579999999999999</v>
      </c>
      <c r="E82" s="263">
        <v>6.3899999999999998E-2</v>
      </c>
      <c r="F82" s="263">
        <v>0</v>
      </c>
      <c r="G82" s="263">
        <v>0.36230000000000001</v>
      </c>
      <c r="H82" s="263">
        <v>8.3192000000000004</v>
      </c>
      <c r="I82" s="263">
        <v>0</v>
      </c>
      <c r="J82" s="263">
        <v>9.2111999999999998</v>
      </c>
      <c r="K82" s="263">
        <v>0.52969999999999995</v>
      </c>
    </row>
    <row r="83" spans="1:11" ht="9" customHeight="1" x14ac:dyDescent="0.25">
      <c r="A83" s="261" t="s">
        <v>1523</v>
      </c>
      <c r="B83" s="262" t="s">
        <v>251</v>
      </c>
      <c r="C83" s="263">
        <v>74050.915800000002</v>
      </c>
      <c r="D83" s="263">
        <v>4.4431000000000003</v>
      </c>
      <c r="E83" s="263">
        <v>1.3707</v>
      </c>
      <c r="F83" s="263">
        <v>0.5554</v>
      </c>
      <c r="G83" s="263">
        <v>4.4431000000000003</v>
      </c>
      <c r="H83" s="263">
        <v>25.768000000000001</v>
      </c>
      <c r="I83" s="263">
        <v>0</v>
      </c>
      <c r="J83" s="263">
        <v>36.580300000000001</v>
      </c>
      <c r="K83" s="263">
        <v>6.3692000000000002</v>
      </c>
    </row>
    <row r="84" spans="1:11" ht="9" customHeight="1" x14ac:dyDescent="0.25">
      <c r="A84" s="261" t="s">
        <v>1524</v>
      </c>
      <c r="B84" s="262" t="s">
        <v>1525</v>
      </c>
      <c r="C84" s="263">
        <v>19830466.704700001</v>
      </c>
      <c r="D84" s="263">
        <v>991.52329999999995</v>
      </c>
      <c r="E84" s="263">
        <v>349.58280000000002</v>
      </c>
      <c r="F84" s="263">
        <v>141.64619999999999</v>
      </c>
      <c r="G84" s="263">
        <v>1274.8157000000001</v>
      </c>
      <c r="H84" s="263">
        <v>122.8815</v>
      </c>
      <c r="I84" s="263">
        <v>34.807600000000001</v>
      </c>
      <c r="J84" s="263">
        <v>2915.2570999999998</v>
      </c>
      <c r="K84" s="263">
        <v>1517.5599</v>
      </c>
    </row>
    <row r="85" spans="1:11" ht="9" customHeight="1" x14ac:dyDescent="0.25">
      <c r="A85" s="261" t="s">
        <v>1526</v>
      </c>
      <c r="B85" s="262" t="s">
        <v>1527</v>
      </c>
      <c r="C85" s="263">
        <v>32719637.3653</v>
      </c>
      <c r="D85" s="263">
        <v>1635.9819</v>
      </c>
      <c r="E85" s="263">
        <v>576.80050000000006</v>
      </c>
      <c r="F85" s="263">
        <v>233.71170000000001</v>
      </c>
      <c r="G85" s="263">
        <v>2103.4052999999999</v>
      </c>
      <c r="H85" s="263">
        <v>136.535</v>
      </c>
      <c r="I85" s="263">
        <v>34.807600000000001</v>
      </c>
      <c r="J85" s="263">
        <v>4721.2420000000002</v>
      </c>
      <c r="K85" s="263">
        <v>2481.3017</v>
      </c>
    </row>
    <row r="86" spans="1:11" ht="9" customHeight="1" x14ac:dyDescent="0.25">
      <c r="A86" s="261" t="s">
        <v>1528</v>
      </c>
      <c r="B86" s="262" t="s">
        <v>1529</v>
      </c>
      <c r="C86" s="263">
        <v>403445.25420000002</v>
      </c>
      <c r="D86" s="263">
        <v>28.241199999999999</v>
      </c>
      <c r="E86" s="263">
        <v>7.4678000000000004</v>
      </c>
      <c r="F86" s="263">
        <v>0</v>
      </c>
      <c r="G86" s="263">
        <v>28.241199999999999</v>
      </c>
      <c r="H86" s="263">
        <v>62.123399999999997</v>
      </c>
      <c r="I86" s="263">
        <v>34.779600000000002</v>
      </c>
      <c r="J86" s="263">
        <v>160.85319999999999</v>
      </c>
      <c r="K86" s="263">
        <v>70.488600000000005</v>
      </c>
    </row>
    <row r="87" spans="1:11" ht="9" customHeight="1" x14ac:dyDescent="0.25">
      <c r="A87" s="261" t="s">
        <v>1530</v>
      </c>
      <c r="B87" s="262" t="s">
        <v>1531</v>
      </c>
      <c r="C87" s="263">
        <v>49382.085500000001</v>
      </c>
      <c r="D87" s="263">
        <v>3.9506000000000001</v>
      </c>
      <c r="E87" s="263">
        <v>0.91410000000000002</v>
      </c>
      <c r="F87" s="263">
        <v>0</v>
      </c>
      <c r="G87" s="263">
        <v>3.4567000000000001</v>
      </c>
      <c r="H87" s="263">
        <v>18.321200000000001</v>
      </c>
      <c r="I87" s="263">
        <v>0</v>
      </c>
      <c r="J87" s="263">
        <v>26.642600000000002</v>
      </c>
      <c r="K87" s="263">
        <v>4.8647</v>
      </c>
    </row>
    <row r="88" spans="1:11" ht="9" customHeight="1" x14ac:dyDescent="0.25">
      <c r="A88" s="261" t="s">
        <v>1532</v>
      </c>
      <c r="B88" s="262" t="s">
        <v>1533</v>
      </c>
      <c r="C88" s="263">
        <v>80412.023199999996</v>
      </c>
      <c r="D88" s="263">
        <v>6.4329999999999998</v>
      </c>
      <c r="E88" s="263">
        <v>1.4883999999999999</v>
      </c>
      <c r="F88" s="263">
        <v>0</v>
      </c>
      <c r="G88" s="263">
        <v>5.6288</v>
      </c>
      <c r="H88" s="263">
        <v>8.5526</v>
      </c>
      <c r="I88" s="263">
        <v>26.040500000000002</v>
      </c>
      <c r="J88" s="263">
        <v>48.143300000000004</v>
      </c>
      <c r="K88" s="263">
        <v>33.9619</v>
      </c>
    </row>
    <row r="89" spans="1:11" ht="9" customHeight="1" x14ac:dyDescent="0.25">
      <c r="A89" s="261" t="s">
        <v>1534</v>
      </c>
      <c r="B89" s="262" t="s">
        <v>1535</v>
      </c>
      <c r="C89" s="263">
        <v>65367.023200000003</v>
      </c>
      <c r="D89" s="263">
        <v>5.2294</v>
      </c>
      <c r="E89" s="263">
        <v>1.2099</v>
      </c>
      <c r="F89" s="263">
        <v>0</v>
      </c>
      <c r="G89" s="263">
        <v>4.5757000000000003</v>
      </c>
      <c r="H89" s="263">
        <v>8.5526</v>
      </c>
      <c r="I89" s="263">
        <v>26.040500000000002</v>
      </c>
      <c r="J89" s="263">
        <v>45.6081</v>
      </c>
      <c r="K89" s="263">
        <v>32.479799999999997</v>
      </c>
    </row>
    <row r="90" spans="1:11" ht="9" customHeight="1" x14ac:dyDescent="0.25">
      <c r="A90" s="261" t="s">
        <v>1536</v>
      </c>
      <c r="B90" s="262" t="s">
        <v>1537</v>
      </c>
      <c r="C90" s="263">
        <v>5459623.2845999999</v>
      </c>
      <c r="D90" s="263">
        <v>71.088800000000006</v>
      </c>
      <c r="E90" s="263">
        <v>31.678000000000001</v>
      </c>
      <c r="F90" s="263">
        <v>0</v>
      </c>
      <c r="G90" s="263">
        <v>157.9752</v>
      </c>
      <c r="H90" s="263">
        <v>386.01179999999999</v>
      </c>
      <c r="I90" s="263">
        <v>135.2063</v>
      </c>
      <c r="J90" s="263">
        <v>781.96010000000001</v>
      </c>
      <c r="K90" s="263">
        <v>237.97309999999999</v>
      </c>
    </row>
    <row r="91" spans="1:11" ht="9" customHeight="1" x14ac:dyDescent="0.25">
      <c r="A91" s="261" t="s">
        <v>1538</v>
      </c>
      <c r="B91" s="262" t="s">
        <v>1539</v>
      </c>
      <c r="C91" s="263">
        <v>1851208.3762999999</v>
      </c>
      <c r="D91" s="263">
        <v>14.4626</v>
      </c>
      <c r="E91" s="263">
        <v>10.410600000000001</v>
      </c>
      <c r="F91" s="263">
        <v>0</v>
      </c>
      <c r="G91" s="263">
        <v>24.104299999999999</v>
      </c>
      <c r="H91" s="263">
        <v>0</v>
      </c>
      <c r="I91" s="263">
        <v>28.107900000000001</v>
      </c>
      <c r="J91" s="263">
        <v>77.085400000000007</v>
      </c>
      <c r="K91" s="263">
        <v>52.981099999999998</v>
      </c>
    </row>
    <row r="92" spans="1:11" ht="9" customHeight="1" x14ac:dyDescent="0.25">
      <c r="A92" s="261" t="s">
        <v>1540</v>
      </c>
      <c r="B92" s="262" t="s">
        <v>1541</v>
      </c>
      <c r="C92" s="263">
        <v>11339.3727</v>
      </c>
      <c r="D92" s="263">
        <v>0.75600000000000001</v>
      </c>
      <c r="E92" s="263">
        <v>0.2041</v>
      </c>
      <c r="F92" s="263">
        <v>0</v>
      </c>
      <c r="G92" s="263">
        <v>0.75600000000000001</v>
      </c>
      <c r="H92" s="263">
        <v>4.2351999999999999</v>
      </c>
      <c r="I92" s="263">
        <v>0</v>
      </c>
      <c r="J92" s="263">
        <v>5.9512999999999998</v>
      </c>
      <c r="K92" s="263">
        <v>0.96009999999999995</v>
      </c>
    </row>
    <row r="93" spans="1:11" ht="9" customHeight="1" x14ac:dyDescent="0.25">
      <c r="A93" s="261" t="s">
        <v>1542</v>
      </c>
      <c r="B93" s="262" t="s">
        <v>1543</v>
      </c>
      <c r="C93" s="263">
        <v>10000000</v>
      </c>
      <c r="D93" s="263">
        <v>160</v>
      </c>
      <c r="E93" s="263">
        <v>160.41999999999999</v>
      </c>
      <c r="F93" s="263">
        <v>0</v>
      </c>
      <c r="G93" s="263">
        <v>200</v>
      </c>
      <c r="H93" s="263">
        <v>262.1472</v>
      </c>
      <c r="I93" s="263">
        <v>89.711399999999998</v>
      </c>
      <c r="J93" s="263">
        <v>872.27859999999998</v>
      </c>
      <c r="K93" s="263">
        <v>410.13139999999999</v>
      </c>
    </row>
    <row r="94" spans="1:11" ht="9" customHeight="1" x14ac:dyDescent="0.25">
      <c r="A94" s="261" t="s">
        <v>1544</v>
      </c>
      <c r="B94" s="262" t="s">
        <v>1545</v>
      </c>
      <c r="C94" s="263">
        <v>1059274.3972</v>
      </c>
      <c r="D94" s="263">
        <v>105.92740000000001</v>
      </c>
      <c r="E94" s="263">
        <v>21.0077</v>
      </c>
      <c r="F94" s="263">
        <v>0</v>
      </c>
      <c r="G94" s="263">
        <v>105.92740000000001</v>
      </c>
      <c r="H94" s="263">
        <v>122.44459999999999</v>
      </c>
      <c r="I94" s="263">
        <v>34.779600000000002</v>
      </c>
      <c r="J94" s="263">
        <v>390.08670000000001</v>
      </c>
      <c r="K94" s="263">
        <v>161.71469999999999</v>
      </c>
    </row>
    <row r="95" spans="1:11" ht="9" customHeight="1" x14ac:dyDescent="0.25">
      <c r="A95" s="261" t="s">
        <v>1546</v>
      </c>
      <c r="B95" s="262" t="s">
        <v>1547</v>
      </c>
      <c r="C95" s="263">
        <v>282533.23869999999</v>
      </c>
      <c r="D95" s="263">
        <v>25.428000000000001</v>
      </c>
      <c r="E95" s="263">
        <v>5.2297000000000002</v>
      </c>
      <c r="F95" s="263">
        <v>0</v>
      </c>
      <c r="G95" s="263">
        <v>25.428000000000001</v>
      </c>
      <c r="H95" s="263">
        <v>0</v>
      </c>
      <c r="I95" s="263">
        <v>26.040500000000002</v>
      </c>
      <c r="J95" s="263">
        <v>82.126199999999997</v>
      </c>
      <c r="K95" s="263">
        <v>56.6982</v>
      </c>
    </row>
    <row r="96" spans="1:11" ht="9" customHeight="1" x14ac:dyDescent="0.25">
      <c r="A96" s="261" t="s">
        <v>1548</v>
      </c>
      <c r="B96" s="262" t="s">
        <v>1549</v>
      </c>
      <c r="C96" s="263">
        <v>21499.588</v>
      </c>
      <c r="D96" s="263">
        <v>1.9350000000000001</v>
      </c>
      <c r="E96" s="263">
        <v>0.39800000000000002</v>
      </c>
      <c r="F96" s="263">
        <v>0</v>
      </c>
      <c r="G96" s="263">
        <v>1.075</v>
      </c>
      <c r="H96" s="263">
        <v>0</v>
      </c>
      <c r="I96" s="263">
        <v>0</v>
      </c>
      <c r="J96" s="263">
        <v>3.4079999999999999</v>
      </c>
      <c r="K96" s="263">
        <v>2.3330000000000002</v>
      </c>
    </row>
    <row r="97" spans="1:11" ht="9" customHeight="1" x14ac:dyDescent="0.25">
      <c r="A97" s="261" t="s">
        <v>1550</v>
      </c>
      <c r="B97" s="262" t="s">
        <v>1551</v>
      </c>
      <c r="C97" s="263">
        <v>148278.58420000001</v>
      </c>
      <c r="D97" s="263">
        <v>13.3451</v>
      </c>
      <c r="E97" s="263">
        <v>2.7446000000000002</v>
      </c>
      <c r="F97" s="263">
        <v>0</v>
      </c>
      <c r="G97" s="263">
        <v>7.4138999999999999</v>
      </c>
      <c r="H97" s="263">
        <v>0</v>
      </c>
      <c r="I97" s="263">
        <v>0</v>
      </c>
      <c r="J97" s="263">
        <v>23.503599999999999</v>
      </c>
      <c r="K97" s="263">
        <v>16.089700000000001</v>
      </c>
    </row>
    <row r="98" spans="1:11" ht="9" customHeight="1" x14ac:dyDescent="0.25">
      <c r="A98" s="261" t="s">
        <v>1552</v>
      </c>
      <c r="B98" s="262" t="s">
        <v>1553</v>
      </c>
      <c r="C98" s="263">
        <v>7763.7053999999998</v>
      </c>
      <c r="D98" s="263">
        <v>0.69869999999999999</v>
      </c>
      <c r="E98" s="263">
        <v>0.14369999999999999</v>
      </c>
      <c r="F98" s="263">
        <v>0</v>
      </c>
      <c r="G98" s="263">
        <v>0.38819999999999999</v>
      </c>
      <c r="H98" s="263">
        <v>0</v>
      </c>
      <c r="I98" s="263">
        <v>0</v>
      </c>
      <c r="J98" s="263">
        <v>1.2305999999999999</v>
      </c>
      <c r="K98" s="263">
        <v>0.84240000000000004</v>
      </c>
    </row>
    <row r="99" spans="1:11" ht="9" customHeight="1" x14ac:dyDescent="0.25">
      <c r="A99" s="261" t="s">
        <v>1554</v>
      </c>
      <c r="B99" s="262" t="s">
        <v>1555</v>
      </c>
      <c r="C99" s="263">
        <v>978081.54720000003</v>
      </c>
      <c r="D99" s="263">
        <v>97.808199999999999</v>
      </c>
      <c r="E99" s="263">
        <v>19.397500000000001</v>
      </c>
      <c r="F99" s="263">
        <v>0</v>
      </c>
      <c r="G99" s="263">
        <v>97.808199999999999</v>
      </c>
      <c r="H99" s="263">
        <v>108.95489999999999</v>
      </c>
      <c r="I99" s="263">
        <v>34.779600000000002</v>
      </c>
      <c r="J99" s="263">
        <v>358.7484</v>
      </c>
      <c r="K99" s="263">
        <v>151.9853</v>
      </c>
    </row>
    <row r="100" spans="1:11" ht="9" customHeight="1" x14ac:dyDescent="0.25">
      <c r="A100" s="261" t="s">
        <v>1556</v>
      </c>
      <c r="B100" s="262" t="s">
        <v>1557</v>
      </c>
      <c r="C100" s="263">
        <v>485923.62890000001</v>
      </c>
      <c r="D100" s="263">
        <v>38.873899999999999</v>
      </c>
      <c r="E100" s="263">
        <v>8.9944000000000006</v>
      </c>
      <c r="F100" s="263">
        <v>0</v>
      </c>
      <c r="G100" s="263">
        <v>38.873899999999999</v>
      </c>
      <c r="H100" s="263">
        <v>45.3842</v>
      </c>
      <c r="I100" s="263">
        <v>26.040500000000002</v>
      </c>
      <c r="J100" s="263">
        <v>158.1669</v>
      </c>
      <c r="K100" s="263">
        <v>73.908799999999999</v>
      </c>
    </row>
    <row r="101" spans="1:11" ht="9" customHeight="1" x14ac:dyDescent="0.25">
      <c r="A101" s="261" t="s">
        <v>1558</v>
      </c>
      <c r="B101" s="262" t="s">
        <v>1559</v>
      </c>
      <c r="C101" s="263">
        <v>696271.89210000006</v>
      </c>
      <c r="D101" s="263">
        <v>48.738999999999997</v>
      </c>
      <c r="E101" s="263">
        <v>12.888</v>
      </c>
      <c r="F101" s="263">
        <v>0</v>
      </c>
      <c r="G101" s="263">
        <v>48.738999999999997</v>
      </c>
      <c r="H101" s="263">
        <v>75.6404</v>
      </c>
      <c r="I101" s="263">
        <v>34.779600000000002</v>
      </c>
      <c r="J101" s="263">
        <v>220.786</v>
      </c>
      <c r="K101" s="263">
        <v>96.406599999999997</v>
      </c>
    </row>
    <row r="102" spans="1:11" ht="9" customHeight="1" x14ac:dyDescent="0.25">
      <c r="A102" s="261" t="s">
        <v>1560</v>
      </c>
      <c r="B102" s="262" t="s">
        <v>1561</v>
      </c>
      <c r="C102" s="263">
        <v>2584440.5702999998</v>
      </c>
      <c r="D102" s="263">
        <v>180.91079999999999</v>
      </c>
      <c r="E102" s="263">
        <v>47.838000000000001</v>
      </c>
      <c r="F102" s="263">
        <v>0</v>
      </c>
      <c r="G102" s="263">
        <v>180.91079999999999</v>
      </c>
      <c r="H102" s="263">
        <v>183.1754</v>
      </c>
      <c r="I102" s="263">
        <v>26.040500000000002</v>
      </c>
      <c r="J102" s="263">
        <v>618.87549999999999</v>
      </c>
      <c r="K102" s="263">
        <v>254.7893</v>
      </c>
    </row>
    <row r="103" spans="1:11" ht="9" customHeight="1" x14ac:dyDescent="0.25">
      <c r="A103" s="261" t="s">
        <v>1562</v>
      </c>
      <c r="B103" s="262" t="s">
        <v>1563</v>
      </c>
      <c r="C103" s="263">
        <v>5886894.2571999999</v>
      </c>
      <c r="D103" s="263">
        <v>392.45960000000002</v>
      </c>
      <c r="E103" s="263">
        <v>105.9396</v>
      </c>
      <c r="F103" s="263">
        <v>0</v>
      </c>
      <c r="G103" s="263">
        <v>392.45960000000002</v>
      </c>
      <c r="H103" s="263">
        <v>105.9512</v>
      </c>
      <c r="I103" s="263">
        <v>34.779600000000002</v>
      </c>
      <c r="J103" s="263">
        <v>1031.5896</v>
      </c>
      <c r="K103" s="263">
        <v>533.17880000000002</v>
      </c>
    </row>
    <row r="104" spans="1:11" ht="9" customHeight="1" x14ac:dyDescent="0.25">
      <c r="A104" s="261" t="s">
        <v>1564</v>
      </c>
      <c r="B104" s="262" t="s">
        <v>292</v>
      </c>
      <c r="C104" s="263">
        <v>228998.31570000001</v>
      </c>
      <c r="D104" s="263">
        <v>11.4499</v>
      </c>
      <c r="E104" s="263">
        <v>4.1210000000000004</v>
      </c>
      <c r="F104" s="263">
        <v>1.6698</v>
      </c>
      <c r="G104" s="263">
        <v>11.4499</v>
      </c>
      <c r="H104" s="263">
        <v>25.395499999999998</v>
      </c>
      <c r="I104" s="263">
        <v>28.131699999999999</v>
      </c>
      <c r="J104" s="263">
        <v>82.217799999999997</v>
      </c>
      <c r="K104" s="263">
        <v>45.372399999999999</v>
      </c>
    </row>
    <row r="105" spans="1:11" ht="9" customHeight="1" x14ac:dyDescent="0.25">
      <c r="A105" s="261" t="s">
        <v>1565</v>
      </c>
      <c r="B105" s="262" t="s">
        <v>1566</v>
      </c>
      <c r="C105" s="263">
        <v>122317428.8576</v>
      </c>
      <c r="D105" s="263">
        <v>1376.0710999999999</v>
      </c>
      <c r="E105" s="263">
        <v>990.54179999999997</v>
      </c>
      <c r="F105" s="263">
        <v>0</v>
      </c>
      <c r="G105" s="263">
        <v>3057.9357</v>
      </c>
      <c r="H105" s="263">
        <v>1037.6659999999999</v>
      </c>
      <c r="I105" s="263">
        <v>64.085400000000007</v>
      </c>
      <c r="J105" s="263">
        <v>6526.3</v>
      </c>
      <c r="K105" s="263">
        <v>2430.6983</v>
      </c>
    </row>
    <row r="106" spans="1:11" ht="9" customHeight="1" x14ac:dyDescent="0.25">
      <c r="A106" s="261" t="s">
        <v>1567</v>
      </c>
      <c r="B106" s="262" t="s">
        <v>1568</v>
      </c>
      <c r="C106" s="263">
        <v>886886.43389999995</v>
      </c>
      <c r="D106" s="263">
        <v>101.3584</v>
      </c>
      <c r="E106" s="263">
        <v>17.588899999999999</v>
      </c>
      <c r="F106" s="263">
        <v>0</v>
      </c>
      <c r="G106" s="263">
        <v>126.6981</v>
      </c>
      <c r="H106" s="263">
        <v>53.248699999999999</v>
      </c>
      <c r="I106" s="263">
        <v>34.779600000000002</v>
      </c>
      <c r="J106" s="263">
        <v>333.6737</v>
      </c>
      <c r="K106" s="263">
        <v>153.7269</v>
      </c>
    </row>
    <row r="107" spans="1:11" ht="9" customHeight="1" x14ac:dyDescent="0.25">
      <c r="A107" s="261" t="s">
        <v>1569</v>
      </c>
      <c r="B107" s="262" t="s">
        <v>1570</v>
      </c>
      <c r="C107" s="263">
        <v>630994.12780000002</v>
      </c>
      <c r="D107" s="263">
        <v>27.0426</v>
      </c>
      <c r="E107" s="263">
        <v>11.1235</v>
      </c>
      <c r="F107" s="263">
        <v>4.5071000000000003</v>
      </c>
      <c r="G107" s="263">
        <v>40.563899999999997</v>
      </c>
      <c r="H107" s="263">
        <v>115.18089999999999</v>
      </c>
      <c r="I107" s="263">
        <v>30.349799999999998</v>
      </c>
      <c r="J107" s="263">
        <v>228.76779999999999</v>
      </c>
      <c r="K107" s="263">
        <v>73.022999999999996</v>
      </c>
    </row>
    <row r="108" spans="1:11" ht="9" customHeight="1" x14ac:dyDescent="0.25">
      <c r="A108" s="261" t="s">
        <v>1571</v>
      </c>
      <c r="B108" s="262" t="s">
        <v>1572</v>
      </c>
      <c r="C108" s="263">
        <v>95941.764299999995</v>
      </c>
      <c r="D108" s="263">
        <v>7.6753</v>
      </c>
      <c r="E108" s="263">
        <v>1.7759</v>
      </c>
      <c r="F108" s="263">
        <v>0</v>
      </c>
      <c r="G108" s="263">
        <v>4.7971000000000004</v>
      </c>
      <c r="H108" s="263">
        <v>0</v>
      </c>
      <c r="I108" s="263">
        <v>0</v>
      </c>
      <c r="J108" s="263">
        <v>14.2483</v>
      </c>
      <c r="K108" s="263">
        <v>9.4512</v>
      </c>
    </row>
    <row r="109" spans="1:11" ht="9" customHeight="1" x14ac:dyDescent="0.25">
      <c r="A109" s="261" t="s">
        <v>1573</v>
      </c>
      <c r="B109" s="262" t="s">
        <v>1574</v>
      </c>
      <c r="C109" s="263">
        <v>300243.78129999997</v>
      </c>
      <c r="D109" s="263">
        <v>12.0098</v>
      </c>
      <c r="E109" s="263">
        <v>5.0944000000000003</v>
      </c>
      <c r="F109" s="263">
        <v>0</v>
      </c>
      <c r="G109" s="263">
        <v>7.5061</v>
      </c>
      <c r="H109" s="263">
        <v>0</v>
      </c>
      <c r="I109" s="263">
        <v>26.040500000000002</v>
      </c>
      <c r="J109" s="263">
        <v>50.650799999999997</v>
      </c>
      <c r="K109" s="263">
        <v>43.1447</v>
      </c>
    </row>
    <row r="110" spans="1:11" ht="9" customHeight="1" x14ac:dyDescent="0.25">
      <c r="A110" s="261" t="s">
        <v>1575</v>
      </c>
      <c r="B110" s="262" t="s">
        <v>1576</v>
      </c>
      <c r="C110" s="263">
        <v>100869.088</v>
      </c>
      <c r="D110" s="263">
        <v>5.7638999999999996</v>
      </c>
      <c r="E110" s="263">
        <v>1.7782</v>
      </c>
      <c r="F110" s="263">
        <v>0</v>
      </c>
      <c r="G110" s="263">
        <v>5.7638999999999996</v>
      </c>
      <c r="H110" s="263">
        <v>0</v>
      </c>
      <c r="I110" s="263">
        <v>44.855699999999999</v>
      </c>
      <c r="J110" s="263">
        <v>58.161700000000003</v>
      </c>
      <c r="K110" s="263">
        <v>52.397799999999997</v>
      </c>
    </row>
    <row r="111" spans="1:11" ht="9" customHeight="1" x14ac:dyDescent="0.25">
      <c r="A111" s="261" t="s">
        <v>1577</v>
      </c>
      <c r="B111" s="262" t="s">
        <v>1578</v>
      </c>
      <c r="C111" s="263">
        <v>264767.386</v>
      </c>
      <c r="D111" s="263">
        <v>21.1814</v>
      </c>
      <c r="E111" s="263">
        <v>4.9008000000000003</v>
      </c>
      <c r="F111" s="263">
        <v>0</v>
      </c>
      <c r="G111" s="263">
        <v>21.1814</v>
      </c>
      <c r="H111" s="263">
        <v>10.1343</v>
      </c>
      <c r="I111" s="263">
        <v>0</v>
      </c>
      <c r="J111" s="263">
        <v>57.3979</v>
      </c>
      <c r="K111" s="263">
        <v>26.0822</v>
      </c>
    </row>
    <row r="112" spans="1:11" ht="9" customHeight="1" x14ac:dyDescent="0.25">
      <c r="A112" s="261" t="s">
        <v>1579</v>
      </c>
      <c r="B112" s="262" t="s">
        <v>1580</v>
      </c>
      <c r="C112" s="263">
        <v>2942477.6113999998</v>
      </c>
      <c r="D112" s="263">
        <v>168.14160000000001</v>
      </c>
      <c r="E112" s="263">
        <v>51.871699999999997</v>
      </c>
      <c r="F112" s="263">
        <v>0</v>
      </c>
      <c r="G112" s="263">
        <v>168.14160000000001</v>
      </c>
      <c r="H112" s="263">
        <v>167.11879999999999</v>
      </c>
      <c r="I112" s="263">
        <v>44.855699999999999</v>
      </c>
      <c r="J112" s="263">
        <v>600.12940000000003</v>
      </c>
      <c r="K112" s="263">
        <v>264.86900000000003</v>
      </c>
    </row>
    <row r="113" spans="1:11" ht="9" customHeight="1" x14ac:dyDescent="0.25">
      <c r="A113" s="261" t="s">
        <v>1581</v>
      </c>
      <c r="B113" s="262" t="s">
        <v>1582</v>
      </c>
      <c r="C113" s="263">
        <v>1015.1274</v>
      </c>
      <c r="D113" s="263">
        <v>8.6300000000000002E-2</v>
      </c>
      <c r="E113" s="263">
        <v>1.8800000000000001E-2</v>
      </c>
      <c r="F113" s="263">
        <v>0</v>
      </c>
      <c r="G113" s="263">
        <v>8.1199999999999994E-2</v>
      </c>
      <c r="H113" s="263">
        <v>0</v>
      </c>
      <c r="I113" s="263">
        <v>0</v>
      </c>
      <c r="J113" s="263">
        <v>0.18629999999999999</v>
      </c>
      <c r="K113" s="263">
        <v>0.1051</v>
      </c>
    </row>
    <row r="114" spans="1:11" ht="9" customHeight="1" x14ac:dyDescent="0.25">
      <c r="A114" s="261" t="s">
        <v>1583</v>
      </c>
      <c r="B114" s="262" t="s">
        <v>1584</v>
      </c>
      <c r="C114" s="263">
        <v>940.22349999999994</v>
      </c>
      <c r="D114" s="263">
        <v>7.9899999999999999E-2</v>
      </c>
      <c r="E114" s="263">
        <v>1.7399999999999999E-2</v>
      </c>
      <c r="F114" s="263">
        <v>0</v>
      </c>
      <c r="G114" s="263">
        <v>7.5200000000000003E-2</v>
      </c>
      <c r="H114" s="263">
        <v>0</v>
      </c>
      <c r="I114" s="263">
        <v>0</v>
      </c>
      <c r="J114" s="263">
        <v>0.17249999999999999</v>
      </c>
      <c r="K114" s="263">
        <v>9.7299999999999998E-2</v>
      </c>
    </row>
    <row r="115" spans="1:11" ht="9" customHeight="1" x14ac:dyDescent="0.25">
      <c r="A115" s="261" t="s">
        <v>1585</v>
      </c>
      <c r="B115" s="262" t="s">
        <v>1586</v>
      </c>
      <c r="C115" s="263">
        <v>470873.28590000002</v>
      </c>
      <c r="D115" s="263">
        <v>30.270399999999999</v>
      </c>
      <c r="E115" s="263">
        <v>8.3008000000000006</v>
      </c>
      <c r="F115" s="263">
        <v>0</v>
      </c>
      <c r="G115" s="263">
        <v>10.0901</v>
      </c>
      <c r="H115" s="263">
        <v>28.6724</v>
      </c>
      <c r="I115" s="263">
        <v>26.040500000000002</v>
      </c>
      <c r="J115" s="263">
        <v>103.3742</v>
      </c>
      <c r="K115" s="263">
        <v>64.611699999999999</v>
      </c>
    </row>
    <row r="116" spans="1:11" ht="9" customHeight="1" x14ac:dyDescent="0.25">
      <c r="A116" s="261" t="s">
        <v>1587</v>
      </c>
      <c r="B116" s="262" t="s">
        <v>1588</v>
      </c>
      <c r="C116" s="263">
        <v>135307.22690000001</v>
      </c>
      <c r="D116" s="263">
        <v>8.6982999999999997</v>
      </c>
      <c r="E116" s="263">
        <v>2.3853</v>
      </c>
      <c r="F116" s="263">
        <v>0</v>
      </c>
      <c r="G116" s="263">
        <v>2.8994</v>
      </c>
      <c r="H116" s="263">
        <v>3.9759000000000002</v>
      </c>
      <c r="I116" s="263">
        <v>0</v>
      </c>
      <c r="J116" s="263">
        <v>17.9589</v>
      </c>
      <c r="K116" s="263">
        <v>11.083600000000001</v>
      </c>
    </row>
    <row r="117" spans="1:11" ht="9" customHeight="1" x14ac:dyDescent="0.25">
      <c r="A117" s="261" t="s">
        <v>1589</v>
      </c>
      <c r="B117" s="262" t="s">
        <v>1590</v>
      </c>
      <c r="C117" s="263">
        <v>2399.4306999999999</v>
      </c>
      <c r="D117" s="263">
        <v>0.38390000000000002</v>
      </c>
      <c r="E117" s="263">
        <v>8.8800000000000004E-2</v>
      </c>
      <c r="F117" s="263">
        <v>0</v>
      </c>
      <c r="G117" s="263">
        <v>0.33589999999999998</v>
      </c>
      <c r="H117" s="263">
        <v>4.9158999999999997</v>
      </c>
      <c r="I117" s="263">
        <v>0</v>
      </c>
      <c r="J117" s="263">
        <v>5.7244999999999999</v>
      </c>
      <c r="K117" s="263">
        <v>0.47270000000000001</v>
      </c>
    </row>
    <row r="118" spans="1:11" ht="9" customHeight="1" x14ac:dyDescent="0.25">
      <c r="A118" s="261" t="s">
        <v>1591</v>
      </c>
      <c r="B118" s="262" t="s">
        <v>1592</v>
      </c>
      <c r="C118" s="263">
        <v>8678657.7232000008</v>
      </c>
      <c r="D118" s="263">
        <v>138.85849999999999</v>
      </c>
      <c r="E118" s="263">
        <v>139.22300000000001</v>
      </c>
      <c r="F118" s="263">
        <v>0</v>
      </c>
      <c r="G118" s="263">
        <v>173.57320000000001</v>
      </c>
      <c r="H118" s="263">
        <v>1466.0581999999999</v>
      </c>
      <c r="I118" s="263">
        <v>33.418900000000001</v>
      </c>
      <c r="J118" s="263">
        <v>1951.1318000000001</v>
      </c>
      <c r="K118" s="263">
        <v>311.50040000000001</v>
      </c>
    </row>
    <row r="119" spans="1:11" ht="9" customHeight="1" x14ac:dyDescent="0.25">
      <c r="A119" s="261" t="s">
        <v>1593</v>
      </c>
      <c r="B119" s="262" t="s">
        <v>1594</v>
      </c>
      <c r="C119" s="263">
        <v>9062356.3775999993</v>
      </c>
      <c r="D119" s="263">
        <v>144.99770000000001</v>
      </c>
      <c r="E119" s="263">
        <v>145.3783</v>
      </c>
      <c r="F119" s="263">
        <v>0</v>
      </c>
      <c r="G119" s="263">
        <v>181.24709999999999</v>
      </c>
      <c r="H119" s="263">
        <v>1466.0581999999999</v>
      </c>
      <c r="I119" s="263">
        <v>33.418900000000001</v>
      </c>
      <c r="J119" s="263">
        <v>1971.1002000000001</v>
      </c>
      <c r="K119" s="263">
        <v>323.79489999999998</v>
      </c>
    </row>
    <row r="120" spans="1:11" ht="9" customHeight="1" x14ac:dyDescent="0.25">
      <c r="A120" s="261" t="s">
        <v>1595</v>
      </c>
      <c r="B120" s="262" t="s">
        <v>1596</v>
      </c>
      <c r="C120" s="263">
        <v>736000</v>
      </c>
      <c r="D120" s="263">
        <v>11.6533</v>
      </c>
      <c r="E120" s="263">
        <v>11.731199999999999</v>
      </c>
      <c r="F120" s="263">
        <v>0</v>
      </c>
      <c r="G120" s="263">
        <v>6.1333000000000002</v>
      </c>
      <c r="H120" s="263">
        <v>0</v>
      </c>
      <c r="I120" s="263">
        <v>0</v>
      </c>
      <c r="J120" s="263">
        <v>29.517800000000001</v>
      </c>
      <c r="K120" s="263">
        <v>23.384499999999999</v>
      </c>
    </row>
    <row r="121" spans="1:11" ht="9" customHeight="1" x14ac:dyDescent="0.25">
      <c r="A121" s="261" t="s">
        <v>1597</v>
      </c>
      <c r="B121" s="262" t="s">
        <v>1598</v>
      </c>
      <c r="C121" s="263">
        <v>960000</v>
      </c>
      <c r="D121" s="263">
        <v>15.2</v>
      </c>
      <c r="E121" s="263">
        <v>15.301600000000001</v>
      </c>
      <c r="F121" s="263">
        <v>0</v>
      </c>
      <c r="G121" s="263">
        <v>8</v>
      </c>
      <c r="H121" s="263">
        <v>0</v>
      </c>
      <c r="I121" s="263">
        <v>0</v>
      </c>
      <c r="J121" s="263">
        <v>38.501600000000003</v>
      </c>
      <c r="K121" s="263">
        <v>30.5016</v>
      </c>
    </row>
    <row r="122" spans="1:11" ht="9" customHeight="1" x14ac:dyDescent="0.25">
      <c r="A122" s="261" t="s">
        <v>1599</v>
      </c>
      <c r="B122" s="262" t="s">
        <v>1600</v>
      </c>
      <c r="C122" s="263">
        <v>730000</v>
      </c>
      <c r="D122" s="263">
        <v>11.558299999999999</v>
      </c>
      <c r="E122" s="263">
        <v>11.6356</v>
      </c>
      <c r="F122" s="263">
        <v>0</v>
      </c>
      <c r="G122" s="263">
        <v>6.0833000000000004</v>
      </c>
      <c r="H122" s="263">
        <v>0</v>
      </c>
      <c r="I122" s="263">
        <v>0</v>
      </c>
      <c r="J122" s="263">
        <v>29.277200000000001</v>
      </c>
      <c r="K122" s="263">
        <v>23.193899999999999</v>
      </c>
    </row>
    <row r="123" spans="1:11" ht="9" customHeight="1" x14ac:dyDescent="0.25">
      <c r="A123" s="261" t="s">
        <v>1601</v>
      </c>
      <c r="B123" s="262" t="s">
        <v>1602</v>
      </c>
      <c r="C123" s="263">
        <v>845000</v>
      </c>
      <c r="D123" s="263">
        <v>13.379200000000001</v>
      </c>
      <c r="E123" s="263">
        <v>13.4686</v>
      </c>
      <c r="F123" s="263">
        <v>0</v>
      </c>
      <c r="G123" s="263">
        <v>7.0416999999999996</v>
      </c>
      <c r="H123" s="263">
        <v>0</v>
      </c>
      <c r="I123" s="263">
        <v>0</v>
      </c>
      <c r="J123" s="263">
        <v>33.889499999999998</v>
      </c>
      <c r="K123" s="263">
        <v>26.847799999999999</v>
      </c>
    </row>
    <row r="124" spans="1:11" ht="9" customHeight="1" x14ac:dyDescent="0.25">
      <c r="A124" s="261" t="s">
        <v>1603</v>
      </c>
      <c r="B124" s="262" t="s">
        <v>1604</v>
      </c>
      <c r="C124" s="263">
        <v>880000</v>
      </c>
      <c r="D124" s="263">
        <v>13.933299999999999</v>
      </c>
      <c r="E124" s="263">
        <v>14.0265</v>
      </c>
      <c r="F124" s="263">
        <v>0</v>
      </c>
      <c r="G124" s="263">
        <v>7.3333000000000004</v>
      </c>
      <c r="H124" s="263">
        <v>0</v>
      </c>
      <c r="I124" s="263">
        <v>0</v>
      </c>
      <c r="J124" s="263">
        <v>35.293100000000003</v>
      </c>
      <c r="K124" s="263">
        <v>27.959800000000001</v>
      </c>
    </row>
    <row r="125" spans="1:11" ht="9" customHeight="1" x14ac:dyDescent="0.25">
      <c r="A125" s="261" t="s">
        <v>1605</v>
      </c>
      <c r="B125" s="262" t="s">
        <v>1606</v>
      </c>
      <c r="C125" s="263">
        <v>1001925</v>
      </c>
      <c r="D125" s="263">
        <v>15.863799999999999</v>
      </c>
      <c r="E125" s="263">
        <v>15.969799999999999</v>
      </c>
      <c r="F125" s="263">
        <v>0</v>
      </c>
      <c r="G125" s="263">
        <v>8.3493999999999993</v>
      </c>
      <c r="H125" s="263">
        <v>0</v>
      </c>
      <c r="I125" s="263">
        <v>0</v>
      </c>
      <c r="J125" s="263">
        <v>40.183</v>
      </c>
      <c r="K125" s="263">
        <v>31.833600000000001</v>
      </c>
    </row>
    <row r="126" spans="1:11" ht="9" customHeight="1" x14ac:dyDescent="0.25">
      <c r="A126" s="261" t="s">
        <v>1607</v>
      </c>
      <c r="B126" s="262" t="s">
        <v>1608</v>
      </c>
      <c r="C126" s="263">
        <v>2820820.0791000002</v>
      </c>
      <c r="D126" s="263">
        <v>45.133099999999999</v>
      </c>
      <c r="E126" s="263">
        <v>45.251600000000003</v>
      </c>
      <c r="F126" s="263">
        <v>0</v>
      </c>
      <c r="G126" s="263">
        <v>56.416400000000003</v>
      </c>
      <c r="H126" s="263">
        <v>58.9831</v>
      </c>
      <c r="I126" s="263">
        <v>44.855699999999999</v>
      </c>
      <c r="J126" s="263">
        <v>250.63990000000001</v>
      </c>
      <c r="K126" s="263">
        <v>135.24039999999999</v>
      </c>
    </row>
    <row r="127" spans="1:11" ht="9" customHeight="1" x14ac:dyDescent="0.25">
      <c r="A127" s="261" t="s">
        <v>1609</v>
      </c>
      <c r="B127" s="262" t="s">
        <v>1610</v>
      </c>
      <c r="C127" s="263">
        <v>1619599.6483</v>
      </c>
      <c r="D127" s="263">
        <v>113.372</v>
      </c>
      <c r="E127" s="263">
        <v>29.9788</v>
      </c>
      <c r="F127" s="263">
        <v>0</v>
      </c>
      <c r="G127" s="263">
        <v>113.372</v>
      </c>
      <c r="H127" s="263">
        <v>85.197800000000001</v>
      </c>
      <c r="I127" s="263">
        <v>34.779600000000002</v>
      </c>
      <c r="J127" s="263">
        <v>376.7002</v>
      </c>
      <c r="K127" s="263">
        <v>178.13040000000001</v>
      </c>
    </row>
    <row r="128" spans="1:11" ht="9" customHeight="1" x14ac:dyDescent="0.25">
      <c r="A128" s="261" t="s">
        <v>1611</v>
      </c>
      <c r="B128" s="262" t="s">
        <v>1612</v>
      </c>
      <c r="C128" s="263">
        <v>978081.54720000003</v>
      </c>
      <c r="D128" s="263">
        <v>97.808199999999999</v>
      </c>
      <c r="E128" s="263">
        <v>19.397500000000001</v>
      </c>
      <c r="F128" s="263">
        <v>0</v>
      </c>
      <c r="G128" s="263">
        <v>97.808199999999999</v>
      </c>
      <c r="H128" s="263">
        <v>108.95489999999999</v>
      </c>
      <c r="I128" s="263">
        <v>43.369700000000002</v>
      </c>
      <c r="J128" s="263">
        <v>367.33850000000001</v>
      </c>
      <c r="K128" s="263">
        <v>160.5754</v>
      </c>
    </row>
    <row r="129" spans="1:11" ht="9" customHeight="1" x14ac:dyDescent="0.25">
      <c r="A129" s="261" t="s">
        <v>1613</v>
      </c>
      <c r="B129" s="262" t="s">
        <v>1614</v>
      </c>
      <c r="C129" s="263">
        <v>1989817.868</v>
      </c>
      <c r="D129" s="263">
        <v>227.40780000000001</v>
      </c>
      <c r="E129" s="263">
        <v>39.462400000000002</v>
      </c>
      <c r="F129" s="263">
        <v>0</v>
      </c>
      <c r="G129" s="263">
        <v>284.25970000000001</v>
      </c>
      <c r="H129" s="263">
        <v>73.128100000000003</v>
      </c>
      <c r="I129" s="263">
        <v>43.369700000000002</v>
      </c>
      <c r="J129" s="263">
        <v>667.6277</v>
      </c>
      <c r="K129" s="263">
        <v>310.23989999999998</v>
      </c>
    </row>
    <row r="130" spans="1:11" ht="9" customHeight="1" x14ac:dyDescent="0.25">
      <c r="A130" s="261" t="s">
        <v>1615</v>
      </c>
      <c r="B130" s="262" t="s">
        <v>1616</v>
      </c>
      <c r="C130" s="263">
        <v>2019977.1851999999</v>
      </c>
      <c r="D130" s="263">
        <v>134.6651</v>
      </c>
      <c r="E130" s="263">
        <v>36.351199999999999</v>
      </c>
      <c r="F130" s="263">
        <v>0</v>
      </c>
      <c r="G130" s="263">
        <v>134.6651</v>
      </c>
      <c r="H130" s="263">
        <v>118.7855</v>
      </c>
      <c r="I130" s="263">
        <v>43.369700000000002</v>
      </c>
      <c r="J130" s="263">
        <v>467.83659999999998</v>
      </c>
      <c r="K130" s="263">
        <v>214.386</v>
      </c>
    </row>
    <row r="131" spans="1:11" ht="9" customHeight="1" x14ac:dyDescent="0.25">
      <c r="A131" s="261" t="s">
        <v>1617</v>
      </c>
      <c r="B131" s="262" t="s">
        <v>1618</v>
      </c>
      <c r="C131" s="263">
        <v>1049856.7313999999</v>
      </c>
      <c r="D131" s="263">
        <v>83.988500000000002</v>
      </c>
      <c r="E131" s="263">
        <v>19.4328</v>
      </c>
      <c r="F131" s="263">
        <v>0</v>
      </c>
      <c r="G131" s="263">
        <v>62.991399999999999</v>
      </c>
      <c r="H131" s="263">
        <v>0</v>
      </c>
      <c r="I131" s="263">
        <v>0</v>
      </c>
      <c r="J131" s="263">
        <v>166.4127</v>
      </c>
      <c r="K131" s="263">
        <v>103.4213</v>
      </c>
    </row>
    <row r="132" spans="1:11" ht="9" customHeight="1" x14ac:dyDescent="0.25">
      <c r="A132" s="261" t="s">
        <v>1619</v>
      </c>
      <c r="B132" s="262" t="s">
        <v>1620</v>
      </c>
      <c r="C132" s="263">
        <v>84907.337199999994</v>
      </c>
      <c r="D132" s="263">
        <v>6.7926000000000002</v>
      </c>
      <c r="E132" s="263">
        <v>1.5716000000000001</v>
      </c>
      <c r="F132" s="263">
        <v>0</v>
      </c>
      <c r="G132" s="263">
        <v>6.7926000000000002</v>
      </c>
      <c r="H132" s="263">
        <v>0</v>
      </c>
      <c r="I132" s="263">
        <v>0</v>
      </c>
      <c r="J132" s="263">
        <v>15.1568</v>
      </c>
      <c r="K132" s="263">
        <v>8.3642000000000003</v>
      </c>
    </row>
    <row r="133" spans="1:11" ht="9" customHeight="1" x14ac:dyDescent="0.25">
      <c r="A133" s="261" t="s">
        <v>1621</v>
      </c>
      <c r="B133" s="262" t="s">
        <v>1622</v>
      </c>
      <c r="C133" s="263">
        <v>6838.5137999999997</v>
      </c>
      <c r="D133" s="263">
        <v>0.54710000000000003</v>
      </c>
      <c r="E133" s="263">
        <v>0.12659999999999999</v>
      </c>
      <c r="F133" s="263">
        <v>0</v>
      </c>
      <c r="G133" s="263">
        <v>0.54710000000000003</v>
      </c>
      <c r="H133" s="263">
        <v>0</v>
      </c>
      <c r="I133" s="263">
        <v>0</v>
      </c>
      <c r="J133" s="263">
        <v>1.2208000000000001</v>
      </c>
      <c r="K133" s="263">
        <v>0.67369999999999997</v>
      </c>
    </row>
    <row r="134" spans="1:11" ht="9" customHeight="1" x14ac:dyDescent="0.25">
      <c r="A134" s="261" t="s">
        <v>1623</v>
      </c>
      <c r="B134" s="262" t="s">
        <v>1624</v>
      </c>
      <c r="C134" s="263">
        <v>29406.507799999999</v>
      </c>
      <c r="D134" s="263">
        <v>2.3525</v>
      </c>
      <c r="E134" s="263">
        <v>0.54430000000000001</v>
      </c>
      <c r="F134" s="263">
        <v>0</v>
      </c>
      <c r="G134" s="263">
        <v>2.3525</v>
      </c>
      <c r="H134" s="263">
        <v>0</v>
      </c>
      <c r="I134" s="263">
        <v>33.878100000000003</v>
      </c>
      <c r="J134" s="263">
        <v>39.127400000000002</v>
      </c>
      <c r="K134" s="263">
        <v>36.774900000000002</v>
      </c>
    </row>
    <row r="135" spans="1:11" ht="9" customHeight="1" x14ac:dyDescent="0.25">
      <c r="A135" s="261" t="s">
        <v>1625</v>
      </c>
      <c r="B135" s="262" t="s">
        <v>1626</v>
      </c>
      <c r="C135" s="263">
        <v>13246136.580800001</v>
      </c>
      <c r="D135" s="263">
        <v>883.07579999999996</v>
      </c>
      <c r="E135" s="263">
        <v>238.37530000000001</v>
      </c>
      <c r="F135" s="263">
        <v>0</v>
      </c>
      <c r="G135" s="263">
        <v>1103.8447000000001</v>
      </c>
      <c r="H135" s="263">
        <v>177.76859999999999</v>
      </c>
      <c r="I135" s="263">
        <v>56.500999999999998</v>
      </c>
      <c r="J135" s="263">
        <v>2459.5654</v>
      </c>
      <c r="K135" s="263">
        <v>1177.9521</v>
      </c>
    </row>
    <row r="136" spans="1:11" ht="9" customHeight="1" x14ac:dyDescent="0.25">
      <c r="A136" s="261" t="s">
        <v>1627</v>
      </c>
      <c r="B136" s="262" t="s">
        <v>1628</v>
      </c>
      <c r="C136" s="263">
        <v>88.319500000000005</v>
      </c>
      <c r="D136" s="263">
        <v>7.1000000000000004E-3</v>
      </c>
      <c r="E136" s="263">
        <v>1.6000000000000001E-3</v>
      </c>
      <c r="F136" s="263">
        <v>0</v>
      </c>
      <c r="G136" s="263">
        <v>7.1000000000000004E-3</v>
      </c>
      <c r="H136" s="263">
        <v>0</v>
      </c>
      <c r="I136" s="263">
        <v>0</v>
      </c>
      <c r="J136" s="263">
        <v>1.5800000000000002E-2</v>
      </c>
      <c r="K136" s="263">
        <v>8.6999999999999994E-3</v>
      </c>
    </row>
    <row r="137" spans="1:11" ht="9" customHeight="1" x14ac:dyDescent="0.25">
      <c r="A137" s="261" t="s">
        <v>1629</v>
      </c>
      <c r="B137" s="262" t="s">
        <v>1630</v>
      </c>
      <c r="C137" s="263">
        <v>13667.981599999999</v>
      </c>
      <c r="D137" s="263">
        <v>0.87870000000000004</v>
      </c>
      <c r="E137" s="263">
        <v>0.2409</v>
      </c>
      <c r="F137" s="263">
        <v>0</v>
      </c>
      <c r="G137" s="263">
        <v>0.48809999999999998</v>
      </c>
      <c r="H137" s="263">
        <v>0</v>
      </c>
      <c r="I137" s="263">
        <v>0</v>
      </c>
      <c r="J137" s="263">
        <v>1.6076999999999999</v>
      </c>
      <c r="K137" s="263">
        <v>1.1195999999999999</v>
      </c>
    </row>
    <row r="138" spans="1:11" ht="9" customHeight="1" x14ac:dyDescent="0.25">
      <c r="A138" s="261" t="s">
        <v>1631</v>
      </c>
      <c r="B138" s="262" t="s">
        <v>1632</v>
      </c>
      <c r="C138" s="263">
        <v>529438.55279999995</v>
      </c>
      <c r="D138" s="263">
        <v>9.2652000000000001</v>
      </c>
      <c r="E138" s="263">
        <v>8.5748999999999995</v>
      </c>
      <c r="F138" s="263">
        <v>0</v>
      </c>
      <c r="G138" s="263">
        <v>13.236000000000001</v>
      </c>
      <c r="H138" s="263">
        <v>0</v>
      </c>
      <c r="I138" s="263">
        <v>55.735199999999999</v>
      </c>
      <c r="J138" s="263">
        <v>86.811300000000003</v>
      </c>
      <c r="K138" s="263">
        <v>73.575299999999999</v>
      </c>
    </row>
    <row r="139" spans="1:11" ht="9" customHeight="1" x14ac:dyDescent="0.25">
      <c r="A139" s="261" t="s">
        <v>1633</v>
      </c>
      <c r="B139" s="262" t="s">
        <v>1634</v>
      </c>
      <c r="C139" s="263">
        <v>39573.794900000001</v>
      </c>
      <c r="D139" s="263">
        <v>2.544</v>
      </c>
      <c r="E139" s="263">
        <v>0.6976</v>
      </c>
      <c r="F139" s="263">
        <v>0</v>
      </c>
      <c r="G139" s="263">
        <v>1.4133</v>
      </c>
      <c r="H139" s="263">
        <v>0</v>
      </c>
      <c r="I139" s="263">
        <v>0</v>
      </c>
      <c r="J139" s="263">
        <v>4.6548999999999996</v>
      </c>
      <c r="K139" s="263">
        <v>3.2416</v>
      </c>
    </row>
    <row r="140" spans="1:11" ht="9" customHeight="1" x14ac:dyDescent="0.25">
      <c r="A140" s="261" t="s">
        <v>1635</v>
      </c>
      <c r="B140" s="262" t="s">
        <v>1636</v>
      </c>
      <c r="C140" s="263">
        <v>6632.7565000000004</v>
      </c>
      <c r="D140" s="263">
        <v>0.4264</v>
      </c>
      <c r="E140" s="263">
        <v>0.1169</v>
      </c>
      <c r="F140" s="263">
        <v>0</v>
      </c>
      <c r="G140" s="263">
        <v>0.2369</v>
      </c>
      <c r="H140" s="263">
        <v>0</v>
      </c>
      <c r="I140" s="263">
        <v>0</v>
      </c>
      <c r="J140" s="263">
        <v>0.7802</v>
      </c>
      <c r="K140" s="263">
        <v>0.54330000000000001</v>
      </c>
    </row>
    <row r="141" spans="1:11" ht="9" customHeight="1" x14ac:dyDescent="0.25">
      <c r="A141" s="261" t="s">
        <v>1637</v>
      </c>
      <c r="B141" s="262" t="s">
        <v>1638</v>
      </c>
      <c r="C141" s="263">
        <v>12728.3827</v>
      </c>
      <c r="D141" s="263">
        <v>0.81830000000000003</v>
      </c>
      <c r="E141" s="263">
        <v>0.22439999999999999</v>
      </c>
      <c r="F141" s="263">
        <v>0</v>
      </c>
      <c r="G141" s="263">
        <v>0.4546</v>
      </c>
      <c r="H141" s="263">
        <v>0</v>
      </c>
      <c r="I141" s="263">
        <v>0</v>
      </c>
      <c r="J141" s="263">
        <v>1.4973000000000001</v>
      </c>
      <c r="K141" s="263">
        <v>1.0427</v>
      </c>
    </row>
    <row r="142" spans="1:11" ht="9" customHeight="1" x14ac:dyDescent="0.25">
      <c r="A142" s="261" t="s">
        <v>1639</v>
      </c>
      <c r="B142" s="262" t="s">
        <v>1640</v>
      </c>
      <c r="C142" s="263">
        <v>515180.2585</v>
      </c>
      <c r="D142" s="263">
        <v>13.738099999999999</v>
      </c>
      <c r="E142" s="263">
        <v>8.4763999999999999</v>
      </c>
      <c r="F142" s="263">
        <v>0</v>
      </c>
      <c r="G142" s="263">
        <v>13.738099999999999</v>
      </c>
      <c r="H142" s="263">
        <v>0</v>
      </c>
      <c r="I142" s="263">
        <v>55.735199999999999</v>
      </c>
      <c r="J142" s="263">
        <v>91.687799999999996</v>
      </c>
      <c r="K142" s="263">
        <v>77.949700000000007</v>
      </c>
    </row>
    <row r="143" spans="1:11" ht="9" customHeight="1" x14ac:dyDescent="0.25">
      <c r="A143" s="261" t="s">
        <v>1641</v>
      </c>
      <c r="B143" s="262" t="s">
        <v>1642</v>
      </c>
      <c r="C143" s="263">
        <v>51162.245999999999</v>
      </c>
      <c r="D143" s="263">
        <v>3.4108000000000001</v>
      </c>
      <c r="E143" s="263">
        <v>0.92069999999999996</v>
      </c>
      <c r="F143" s="263">
        <v>0</v>
      </c>
      <c r="G143" s="263">
        <v>3.4108000000000001</v>
      </c>
      <c r="H143" s="263">
        <v>6.9260999999999999</v>
      </c>
      <c r="I143" s="263">
        <v>0</v>
      </c>
      <c r="J143" s="263">
        <v>14.6684</v>
      </c>
      <c r="K143" s="263">
        <v>4.3315000000000001</v>
      </c>
    </row>
    <row r="144" spans="1:11" ht="9" customHeight="1" x14ac:dyDescent="0.25">
      <c r="A144" s="261" t="s">
        <v>1643</v>
      </c>
      <c r="B144" s="262" t="s">
        <v>1644</v>
      </c>
      <c r="C144" s="263">
        <v>80750.698000000004</v>
      </c>
      <c r="D144" s="263">
        <v>5.3834</v>
      </c>
      <c r="E144" s="263">
        <v>1.4532</v>
      </c>
      <c r="F144" s="263">
        <v>0</v>
      </c>
      <c r="G144" s="263">
        <v>5.3834</v>
      </c>
      <c r="H144" s="263">
        <v>15.0221</v>
      </c>
      <c r="I144" s="263">
        <v>0</v>
      </c>
      <c r="J144" s="263">
        <v>27.242100000000001</v>
      </c>
      <c r="K144" s="263">
        <v>6.8365999999999998</v>
      </c>
    </row>
    <row r="145" spans="1:11" ht="9" customHeight="1" x14ac:dyDescent="0.25">
      <c r="A145" s="261" t="s">
        <v>1645</v>
      </c>
      <c r="B145" s="262" t="s">
        <v>1646</v>
      </c>
      <c r="C145" s="263">
        <v>32607.575099999998</v>
      </c>
      <c r="D145" s="263">
        <v>2.6086</v>
      </c>
      <c r="E145" s="263">
        <v>0.60360000000000003</v>
      </c>
      <c r="F145" s="263">
        <v>0</v>
      </c>
      <c r="G145" s="263">
        <v>2.6086</v>
      </c>
      <c r="H145" s="263">
        <v>0</v>
      </c>
      <c r="I145" s="263">
        <v>0</v>
      </c>
      <c r="J145" s="263">
        <v>5.8208000000000002</v>
      </c>
      <c r="K145" s="263">
        <v>3.2122000000000002</v>
      </c>
    </row>
    <row r="146" spans="1:11" ht="9" customHeight="1" x14ac:dyDescent="0.25">
      <c r="A146" s="261" t="s">
        <v>1647</v>
      </c>
      <c r="B146" s="262" t="s">
        <v>1648</v>
      </c>
      <c r="C146" s="263">
        <v>5212.3477999999996</v>
      </c>
      <c r="D146" s="263">
        <v>0.46910000000000002</v>
      </c>
      <c r="E146" s="263">
        <v>9.6500000000000002E-2</v>
      </c>
      <c r="F146" s="263">
        <v>0</v>
      </c>
      <c r="G146" s="263">
        <v>0.2606</v>
      </c>
      <c r="H146" s="263">
        <v>0</v>
      </c>
      <c r="I146" s="263">
        <v>0</v>
      </c>
      <c r="J146" s="263">
        <v>0.82620000000000005</v>
      </c>
      <c r="K146" s="263">
        <v>0.56559999999999999</v>
      </c>
    </row>
    <row r="147" spans="1:11" ht="9" customHeight="1" x14ac:dyDescent="0.25">
      <c r="A147" s="261" t="s">
        <v>1649</v>
      </c>
      <c r="B147" s="262" t="s">
        <v>1650</v>
      </c>
      <c r="C147" s="263">
        <v>60818.494500000001</v>
      </c>
      <c r="D147" s="263">
        <v>2.4327000000000001</v>
      </c>
      <c r="E147" s="263">
        <v>1.0319</v>
      </c>
      <c r="F147" s="263">
        <v>0</v>
      </c>
      <c r="G147" s="263">
        <v>2.1286</v>
      </c>
      <c r="H147" s="263">
        <v>0</v>
      </c>
      <c r="I147" s="263">
        <v>0</v>
      </c>
      <c r="J147" s="263">
        <v>5.5932000000000004</v>
      </c>
      <c r="K147" s="263">
        <v>3.4645999999999999</v>
      </c>
    </row>
    <row r="148" spans="1:11" ht="9" customHeight="1" x14ac:dyDescent="0.25">
      <c r="A148" s="261" t="s">
        <v>1651</v>
      </c>
      <c r="B148" s="262" t="s">
        <v>1652</v>
      </c>
      <c r="C148" s="263">
        <v>16045.377</v>
      </c>
      <c r="D148" s="263">
        <v>0.64180000000000004</v>
      </c>
      <c r="E148" s="263">
        <v>0.2722</v>
      </c>
      <c r="F148" s="263">
        <v>0</v>
      </c>
      <c r="G148" s="263">
        <v>0.56159999999999999</v>
      </c>
      <c r="H148" s="263">
        <v>0</v>
      </c>
      <c r="I148" s="263">
        <v>0</v>
      </c>
      <c r="J148" s="263">
        <v>1.4756</v>
      </c>
      <c r="K148" s="263">
        <v>0.91400000000000003</v>
      </c>
    </row>
    <row r="149" spans="1:11" ht="9" customHeight="1" x14ac:dyDescent="0.25">
      <c r="A149" s="261" t="s">
        <v>1653</v>
      </c>
      <c r="B149" s="262" t="s">
        <v>1654</v>
      </c>
      <c r="C149" s="263">
        <v>21804.345000000001</v>
      </c>
      <c r="D149" s="263">
        <v>1.7443</v>
      </c>
      <c r="E149" s="263">
        <v>0.40360000000000001</v>
      </c>
      <c r="F149" s="263">
        <v>0</v>
      </c>
      <c r="G149" s="263">
        <v>1.7443</v>
      </c>
      <c r="H149" s="263">
        <v>0</v>
      </c>
      <c r="I149" s="263">
        <v>0</v>
      </c>
      <c r="J149" s="263">
        <v>3.8921999999999999</v>
      </c>
      <c r="K149" s="263">
        <v>2.1478999999999999</v>
      </c>
    </row>
    <row r="150" spans="1:11" ht="9" customHeight="1" x14ac:dyDescent="0.25">
      <c r="A150" s="261" t="s">
        <v>1655</v>
      </c>
      <c r="B150" s="262" t="s">
        <v>1656</v>
      </c>
      <c r="C150" s="263">
        <v>64595.9614</v>
      </c>
      <c r="D150" s="263">
        <v>3.6911999999999998</v>
      </c>
      <c r="E150" s="263">
        <v>1.1387</v>
      </c>
      <c r="F150" s="263">
        <v>0</v>
      </c>
      <c r="G150" s="263">
        <v>3.6911999999999998</v>
      </c>
      <c r="H150" s="263">
        <v>0</v>
      </c>
      <c r="I150" s="263">
        <v>26.040500000000002</v>
      </c>
      <c r="J150" s="263">
        <v>34.561599999999999</v>
      </c>
      <c r="K150" s="263">
        <v>30.8704</v>
      </c>
    </row>
    <row r="151" spans="1:11" ht="9" customHeight="1" x14ac:dyDescent="0.25">
      <c r="A151" s="261" t="s">
        <v>1657</v>
      </c>
      <c r="B151" s="262" t="s">
        <v>1658</v>
      </c>
      <c r="C151" s="263">
        <v>17029.618399999999</v>
      </c>
      <c r="D151" s="263">
        <v>1.5327</v>
      </c>
      <c r="E151" s="263">
        <v>0.31519999999999998</v>
      </c>
      <c r="F151" s="263">
        <v>0</v>
      </c>
      <c r="G151" s="263">
        <v>1.0218</v>
      </c>
      <c r="H151" s="263">
        <v>0</v>
      </c>
      <c r="I151" s="263">
        <v>0</v>
      </c>
      <c r="J151" s="263">
        <v>2.8696999999999999</v>
      </c>
      <c r="K151" s="263">
        <v>1.8479000000000001</v>
      </c>
    </row>
    <row r="152" spans="1:11" ht="9" customHeight="1" x14ac:dyDescent="0.25">
      <c r="A152" s="261" t="s">
        <v>1659</v>
      </c>
      <c r="B152" s="262" t="s">
        <v>1660</v>
      </c>
      <c r="C152" s="263">
        <v>4178.2470000000003</v>
      </c>
      <c r="D152" s="263">
        <v>0.33429999999999999</v>
      </c>
      <c r="E152" s="263">
        <v>7.7299999999999994E-2</v>
      </c>
      <c r="F152" s="263">
        <v>0</v>
      </c>
      <c r="G152" s="263">
        <v>0.2089</v>
      </c>
      <c r="H152" s="263">
        <v>0</v>
      </c>
      <c r="I152" s="263">
        <v>0</v>
      </c>
      <c r="J152" s="263">
        <v>0.62050000000000005</v>
      </c>
      <c r="K152" s="263">
        <v>0.41160000000000002</v>
      </c>
    </row>
    <row r="153" spans="1:11" ht="9" customHeight="1" x14ac:dyDescent="0.25">
      <c r="A153" s="261" t="s">
        <v>1661</v>
      </c>
      <c r="B153" s="262" t="s">
        <v>1662</v>
      </c>
      <c r="C153" s="263">
        <v>2243.3852999999999</v>
      </c>
      <c r="D153" s="263">
        <v>0.2019</v>
      </c>
      <c r="E153" s="263">
        <v>4.1500000000000002E-2</v>
      </c>
      <c r="F153" s="263">
        <v>0</v>
      </c>
      <c r="G153" s="263">
        <v>0.11219999999999999</v>
      </c>
      <c r="H153" s="263">
        <v>0</v>
      </c>
      <c r="I153" s="263">
        <v>0</v>
      </c>
      <c r="J153" s="263">
        <v>0.35560000000000003</v>
      </c>
      <c r="K153" s="263">
        <v>0.24340000000000001</v>
      </c>
    </row>
    <row r="154" spans="1:11" ht="9" customHeight="1" x14ac:dyDescent="0.25">
      <c r="A154" s="261" t="s">
        <v>1663</v>
      </c>
      <c r="B154" s="262" t="s">
        <v>1664</v>
      </c>
      <c r="C154" s="263">
        <v>20072.922900000001</v>
      </c>
      <c r="D154" s="263">
        <v>1.6057999999999999</v>
      </c>
      <c r="E154" s="263">
        <v>0.3715</v>
      </c>
      <c r="F154" s="263">
        <v>0</v>
      </c>
      <c r="G154" s="263">
        <v>1.0036</v>
      </c>
      <c r="H154" s="263">
        <v>0</v>
      </c>
      <c r="I154" s="263">
        <v>26.040500000000002</v>
      </c>
      <c r="J154" s="263">
        <v>29.0214</v>
      </c>
      <c r="K154" s="263">
        <v>28.017800000000001</v>
      </c>
    </row>
    <row r="155" spans="1:11" ht="9" customHeight="1" x14ac:dyDescent="0.25">
      <c r="A155" s="261" t="s">
        <v>1665</v>
      </c>
      <c r="B155" s="262" t="s">
        <v>1666</v>
      </c>
      <c r="C155" s="263">
        <v>9869.8171000000002</v>
      </c>
      <c r="D155" s="263">
        <v>0.78959999999999997</v>
      </c>
      <c r="E155" s="263">
        <v>0.1827</v>
      </c>
      <c r="F155" s="263">
        <v>0</v>
      </c>
      <c r="G155" s="263">
        <v>0.59219999999999995</v>
      </c>
      <c r="H155" s="263">
        <v>0</v>
      </c>
      <c r="I155" s="263">
        <v>0</v>
      </c>
      <c r="J155" s="263">
        <v>1.5645</v>
      </c>
      <c r="K155" s="263">
        <v>0.97230000000000005</v>
      </c>
    </row>
    <row r="156" spans="1:11" ht="9" customHeight="1" x14ac:dyDescent="0.25">
      <c r="A156" s="261" t="s">
        <v>1667</v>
      </c>
      <c r="B156" s="262" t="s">
        <v>1668</v>
      </c>
      <c r="C156" s="263">
        <v>8835.3603999999996</v>
      </c>
      <c r="D156" s="263">
        <v>0.70679999999999998</v>
      </c>
      <c r="E156" s="263">
        <v>0.16350000000000001</v>
      </c>
      <c r="F156" s="263">
        <v>0</v>
      </c>
      <c r="G156" s="263">
        <v>0.44180000000000003</v>
      </c>
      <c r="H156" s="263">
        <v>0</v>
      </c>
      <c r="I156" s="263">
        <v>0</v>
      </c>
      <c r="J156" s="263">
        <v>1.3121</v>
      </c>
      <c r="K156" s="263">
        <v>0.87029999999999996</v>
      </c>
    </row>
    <row r="157" spans="1:11" ht="9" customHeight="1" x14ac:dyDescent="0.25">
      <c r="A157" s="261" t="s">
        <v>1669</v>
      </c>
      <c r="B157" s="262" t="s">
        <v>1670</v>
      </c>
      <c r="C157" s="263">
        <v>18035.927299999999</v>
      </c>
      <c r="D157" s="263">
        <v>1.4429000000000001</v>
      </c>
      <c r="E157" s="263">
        <v>0.33379999999999999</v>
      </c>
      <c r="F157" s="263">
        <v>0</v>
      </c>
      <c r="G157" s="263">
        <v>0.90180000000000005</v>
      </c>
      <c r="H157" s="263">
        <v>0</v>
      </c>
      <c r="I157" s="263">
        <v>0</v>
      </c>
      <c r="J157" s="263">
        <v>2.6785000000000001</v>
      </c>
      <c r="K157" s="263">
        <v>1.7766999999999999</v>
      </c>
    </row>
    <row r="158" spans="1:11" ht="9" customHeight="1" x14ac:dyDescent="0.25">
      <c r="A158" s="261" t="s">
        <v>1671</v>
      </c>
      <c r="B158" s="262" t="s">
        <v>1672</v>
      </c>
      <c r="C158" s="263">
        <v>5607.9674000000005</v>
      </c>
      <c r="D158" s="263">
        <v>0.50470000000000004</v>
      </c>
      <c r="E158" s="263">
        <v>0.1038</v>
      </c>
      <c r="F158" s="263">
        <v>0</v>
      </c>
      <c r="G158" s="263">
        <v>0.33650000000000002</v>
      </c>
      <c r="H158" s="263">
        <v>0</v>
      </c>
      <c r="I158" s="263">
        <v>0</v>
      </c>
      <c r="J158" s="263">
        <v>0.94499999999999995</v>
      </c>
      <c r="K158" s="263">
        <v>0.60850000000000004</v>
      </c>
    </row>
    <row r="159" spans="1:11" ht="9" customHeight="1" x14ac:dyDescent="0.25">
      <c r="A159" s="261" t="s">
        <v>1673</v>
      </c>
      <c r="B159" s="262" t="s">
        <v>1674</v>
      </c>
      <c r="C159" s="263">
        <v>458035.32909999997</v>
      </c>
      <c r="D159" s="263">
        <v>41.223199999999999</v>
      </c>
      <c r="E159" s="263">
        <v>8.4781999999999993</v>
      </c>
      <c r="F159" s="263">
        <v>0</v>
      </c>
      <c r="G159" s="263">
        <v>27.482099999999999</v>
      </c>
      <c r="H159" s="263">
        <v>0</v>
      </c>
      <c r="I159" s="263">
        <v>0</v>
      </c>
      <c r="J159" s="263">
        <v>77.183499999999995</v>
      </c>
      <c r="K159" s="263">
        <v>49.7014</v>
      </c>
    </row>
    <row r="160" spans="1:11" ht="9" customHeight="1" x14ac:dyDescent="0.25">
      <c r="A160" s="261" t="s">
        <v>1675</v>
      </c>
      <c r="B160" s="262" t="s">
        <v>1676</v>
      </c>
      <c r="C160" s="263">
        <v>964387.06480000005</v>
      </c>
      <c r="D160" s="263">
        <v>55.107799999999997</v>
      </c>
      <c r="E160" s="263">
        <v>17.000800000000002</v>
      </c>
      <c r="F160" s="263">
        <v>0</v>
      </c>
      <c r="G160" s="263">
        <v>41.3309</v>
      </c>
      <c r="H160" s="263">
        <v>84.487899999999996</v>
      </c>
      <c r="I160" s="263">
        <v>34.779600000000002</v>
      </c>
      <c r="J160" s="263">
        <v>232.70699999999999</v>
      </c>
      <c r="K160" s="263">
        <v>106.8882</v>
      </c>
    </row>
    <row r="161" spans="1:11" ht="9" customHeight="1" x14ac:dyDescent="0.25">
      <c r="A161" s="261" t="s">
        <v>1677</v>
      </c>
      <c r="B161" s="262" t="s">
        <v>1678</v>
      </c>
      <c r="C161" s="263">
        <v>1313266.3056999999</v>
      </c>
      <c r="D161" s="263">
        <v>52.530700000000003</v>
      </c>
      <c r="E161" s="263">
        <v>22.282800000000002</v>
      </c>
      <c r="F161" s="263">
        <v>0</v>
      </c>
      <c r="G161" s="263">
        <v>45.964300000000001</v>
      </c>
      <c r="H161" s="263">
        <v>0</v>
      </c>
      <c r="I161" s="263">
        <v>26.040500000000002</v>
      </c>
      <c r="J161" s="263">
        <v>146.81829999999999</v>
      </c>
      <c r="K161" s="263">
        <v>100.854</v>
      </c>
    </row>
    <row r="162" spans="1:11" ht="9" customHeight="1" x14ac:dyDescent="0.25">
      <c r="A162" s="261" t="s">
        <v>1679</v>
      </c>
      <c r="B162" s="262" t="s">
        <v>1680</v>
      </c>
      <c r="C162" s="263">
        <v>897451.49540000001</v>
      </c>
      <c r="D162" s="263">
        <v>35.898099999999999</v>
      </c>
      <c r="E162" s="263">
        <v>15.227499999999999</v>
      </c>
      <c r="F162" s="263">
        <v>0</v>
      </c>
      <c r="G162" s="263">
        <v>31.410799999999998</v>
      </c>
      <c r="H162" s="263">
        <v>0</v>
      </c>
      <c r="I162" s="263">
        <v>26.040500000000002</v>
      </c>
      <c r="J162" s="263">
        <v>108.57689999999999</v>
      </c>
      <c r="K162" s="263">
        <v>77.1661</v>
      </c>
    </row>
    <row r="163" spans="1:11" ht="9" customHeight="1" x14ac:dyDescent="0.25">
      <c r="A163" s="261" t="s">
        <v>1681</v>
      </c>
      <c r="B163" s="262" t="s">
        <v>1682</v>
      </c>
      <c r="C163" s="263">
        <v>94215.1921</v>
      </c>
      <c r="D163" s="263">
        <v>14.132300000000001</v>
      </c>
      <c r="E163" s="263">
        <v>1.9377</v>
      </c>
      <c r="F163" s="263">
        <v>0</v>
      </c>
      <c r="G163" s="263">
        <v>9.4215</v>
      </c>
      <c r="H163" s="263">
        <v>0</v>
      </c>
      <c r="I163" s="263">
        <v>0</v>
      </c>
      <c r="J163" s="263">
        <v>25.491499999999998</v>
      </c>
      <c r="K163" s="263">
        <v>16.07</v>
      </c>
    </row>
    <row r="164" spans="1:11" ht="9" customHeight="1" x14ac:dyDescent="0.25">
      <c r="A164" s="261" t="s">
        <v>1683</v>
      </c>
      <c r="B164" s="262" t="s">
        <v>1684</v>
      </c>
      <c r="C164" s="263">
        <v>13929.801100000001</v>
      </c>
      <c r="D164" s="263">
        <v>1.2537</v>
      </c>
      <c r="E164" s="263">
        <v>0.25779999999999997</v>
      </c>
      <c r="F164" s="263">
        <v>0</v>
      </c>
      <c r="G164" s="263">
        <v>0.83579999999999999</v>
      </c>
      <c r="H164" s="263">
        <v>0</v>
      </c>
      <c r="I164" s="263">
        <v>0</v>
      </c>
      <c r="J164" s="263">
        <v>2.3473000000000002</v>
      </c>
      <c r="K164" s="263">
        <v>1.5115000000000001</v>
      </c>
    </row>
    <row r="165" spans="1:11" ht="9" customHeight="1" x14ac:dyDescent="0.25">
      <c r="A165" s="261" t="s">
        <v>1685</v>
      </c>
      <c r="B165" s="262" t="s">
        <v>1686</v>
      </c>
      <c r="C165" s="263">
        <v>2103527.2209000001</v>
      </c>
      <c r="D165" s="263">
        <v>147.24690000000001</v>
      </c>
      <c r="E165" s="263">
        <v>38.936300000000003</v>
      </c>
      <c r="F165" s="263">
        <v>0</v>
      </c>
      <c r="G165" s="263">
        <v>147.24690000000001</v>
      </c>
      <c r="H165" s="263">
        <v>85.197800000000001</v>
      </c>
      <c r="I165" s="263">
        <v>34.779600000000002</v>
      </c>
      <c r="J165" s="263">
        <v>453.40750000000003</v>
      </c>
      <c r="K165" s="263">
        <v>220.96279999999999</v>
      </c>
    </row>
    <row r="166" spans="1:11" ht="9" customHeight="1" x14ac:dyDescent="0.25">
      <c r="A166" s="261" t="s">
        <v>1687</v>
      </c>
      <c r="B166" s="262" t="s">
        <v>1688</v>
      </c>
      <c r="C166" s="263">
        <v>74050.915800000002</v>
      </c>
      <c r="D166" s="263">
        <v>4.4431000000000003</v>
      </c>
      <c r="E166" s="263">
        <v>1.3707</v>
      </c>
      <c r="F166" s="263">
        <v>0.5554</v>
      </c>
      <c r="G166" s="263">
        <v>4.4431000000000003</v>
      </c>
      <c r="H166" s="263">
        <v>25.768000000000001</v>
      </c>
      <c r="I166" s="263">
        <v>28.131699999999999</v>
      </c>
      <c r="J166" s="263">
        <v>64.712000000000003</v>
      </c>
      <c r="K166" s="263">
        <v>34.500900000000001</v>
      </c>
    </row>
    <row r="167" spans="1:11" ht="9" customHeight="1" x14ac:dyDescent="0.25">
      <c r="A167" s="261" t="s">
        <v>1689</v>
      </c>
      <c r="B167" s="262" t="s">
        <v>1690</v>
      </c>
      <c r="C167" s="263">
        <v>306049.94309999997</v>
      </c>
      <c r="D167" s="263">
        <v>20.403300000000002</v>
      </c>
      <c r="E167" s="263">
        <v>5.5076000000000001</v>
      </c>
      <c r="F167" s="263">
        <v>0</v>
      </c>
      <c r="G167" s="263">
        <v>20.403300000000002</v>
      </c>
      <c r="H167" s="263">
        <v>75.203500000000005</v>
      </c>
      <c r="I167" s="263">
        <v>0</v>
      </c>
      <c r="J167" s="263">
        <v>121.5177</v>
      </c>
      <c r="K167" s="263">
        <v>25.910900000000002</v>
      </c>
    </row>
    <row r="168" spans="1:11" ht="9" customHeight="1" x14ac:dyDescent="0.25">
      <c r="A168" s="261" t="s">
        <v>1691</v>
      </c>
      <c r="B168" s="262" t="s">
        <v>1692</v>
      </c>
      <c r="C168" s="263">
        <v>967228.88040000002</v>
      </c>
      <c r="D168" s="263">
        <v>55.270200000000003</v>
      </c>
      <c r="E168" s="263">
        <v>17.050899999999999</v>
      </c>
      <c r="F168" s="263">
        <v>0</v>
      </c>
      <c r="G168" s="263">
        <v>48.361400000000003</v>
      </c>
      <c r="H168" s="263">
        <v>134.89660000000001</v>
      </c>
      <c r="I168" s="263">
        <v>34.779600000000002</v>
      </c>
      <c r="J168" s="263">
        <v>290.3587</v>
      </c>
      <c r="K168" s="263">
        <v>107.1007</v>
      </c>
    </row>
    <row r="169" spans="1:11" ht="9" customHeight="1" x14ac:dyDescent="0.25">
      <c r="A169" s="261" t="s">
        <v>1693</v>
      </c>
      <c r="B169" s="262" t="s">
        <v>1694</v>
      </c>
      <c r="C169" s="263">
        <v>1059274.3972</v>
      </c>
      <c r="D169" s="263">
        <v>74.149199999999993</v>
      </c>
      <c r="E169" s="263">
        <v>19.607199999999999</v>
      </c>
      <c r="F169" s="263">
        <v>0</v>
      </c>
      <c r="G169" s="263">
        <v>74.149199999999993</v>
      </c>
      <c r="H169" s="263">
        <v>83.777900000000002</v>
      </c>
      <c r="I169" s="263">
        <v>34.779600000000002</v>
      </c>
      <c r="J169" s="263">
        <v>286.4631</v>
      </c>
      <c r="K169" s="263">
        <v>128.536</v>
      </c>
    </row>
    <row r="170" spans="1:11" ht="9" customHeight="1" x14ac:dyDescent="0.25">
      <c r="A170" s="261" t="s">
        <v>1695</v>
      </c>
      <c r="B170" s="262" t="s">
        <v>1696</v>
      </c>
      <c r="C170" s="263">
        <v>6499170.0438999999</v>
      </c>
      <c r="D170" s="263">
        <v>433.27800000000002</v>
      </c>
      <c r="E170" s="263">
        <v>116.958</v>
      </c>
      <c r="F170" s="263">
        <v>0</v>
      </c>
      <c r="G170" s="263">
        <v>433.27800000000002</v>
      </c>
      <c r="H170" s="263">
        <v>154.55760000000001</v>
      </c>
      <c r="I170" s="263">
        <v>34.779600000000002</v>
      </c>
      <c r="J170" s="263">
        <v>1172.8512000000001</v>
      </c>
      <c r="K170" s="263">
        <v>585.01559999999995</v>
      </c>
    </row>
    <row r="171" spans="1:11" ht="9" customHeight="1" x14ac:dyDescent="0.25">
      <c r="A171" s="261" t="s">
        <v>1697</v>
      </c>
      <c r="B171" s="262" t="s">
        <v>1698</v>
      </c>
      <c r="C171" s="263">
        <v>42075.059200000003</v>
      </c>
      <c r="D171" s="263">
        <v>2.7048000000000001</v>
      </c>
      <c r="E171" s="263">
        <v>0.74170000000000003</v>
      </c>
      <c r="F171" s="263">
        <v>0</v>
      </c>
      <c r="G171" s="263">
        <v>1.5026999999999999</v>
      </c>
      <c r="H171" s="263">
        <v>0</v>
      </c>
      <c r="I171" s="263">
        <v>0</v>
      </c>
      <c r="J171" s="263">
        <v>4.9492000000000003</v>
      </c>
      <c r="K171" s="263">
        <v>3.4464999999999999</v>
      </c>
    </row>
    <row r="172" spans="1:11" ht="9" customHeight="1" x14ac:dyDescent="0.25">
      <c r="A172" s="261" t="s">
        <v>1699</v>
      </c>
      <c r="B172" s="262" t="s">
        <v>1700</v>
      </c>
      <c r="C172" s="263">
        <v>37529.182800000002</v>
      </c>
      <c r="D172" s="263">
        <v>3.0023</v>
      </c>
      <c r="E172" s="263">
        <v>0.69469999999999998</v>
      </c>
      <c r="F172" s="263">
        <v>0</v>
      </c>
      <c r="G172" s="263">
        <v>2.2517999999999998</v>
      </c>
      <c r="H172" s="263">
        <v>18.907399999999999</v>
      </c>
      <c r="I172" s="263">
        <v>26.040500000000002</v>
      </c>
      <c r="J172" s="263">
        <v>50.896700000000003</v>
      </c>
      <c r="K172" s="263">
        <v>29.737500000000001</v>
      </c>
    </row>
    <row r="173" spans="1:11" ht="9" customHeight="1" x14ac:dyDescent="0.25">
      <c r="A173" s="261" t="s">
        <v>1701</v>
      </c>
      <c r="B173" s="262" t="s">
        <v>1702</v>
      </c>
      <c r="C173" s="263">
        <v>3441.7898</v>
      </c>
      <c r="D173" s="263">
        <v>0.1721</v>
      </c>
      <c r="E173" s="263">
        <v>6.0699999999999997E-2</v>
      </c>
      <c r="F173" s="263">
        <v>0</v>
      </c>
      <c r="G173" s="263">
        <v>0.1229</v>
      </c>
      <c r="H173" s="263">
        <v>4.4945000000000004</v>
      </c>
      <c r="I173" s="263">
        <v>0</v>
      </c>
      <c r="J173" s="263">
        <v>4.8502000000000001</v>
      </c>
      <c r="K173" s="263">
        <v>0.23280000000000001</v>
      </c>
    </row>
    <row r="174" spans="1:11" ht="9" customHeight="1" x14ac:dyDescent="0.25">
      <c r="A174" s="261" t="s">
        <v>1703</v>
      </c>
      <c r="B174" s="262" t="s">
        <v>1704</v>
      </c>
      <c r="C174" s="263">
        <v>174256.8922</v>
      </c>
      <c r="D174" s="263">
        <v>11.202199999999999</v>
      </c>
      <c r="E174" s="263">
        <v>3.0718999999999999</v>
      </c>
      <c r="F174" s="263">
        <v>0</v>
      </c>
      <c r="G174" s="263">
        <v>3.7341000000000002</v>
      </c>
      <c r="H174" s="263">
        <v>4.9699</v>
      </c>
      <c r="I174" s="263">
        <v>0</v>
      </c>
      <c r="J174" s="263">
        <v>22.978100000000001</v>
      </c>
      <c r="K174" s="263">
        <v>14.274100000000001</v>
      </c>
    </row>
    <row r="175" spans="1:11" ht="9" customHeight="1" x14ac:dyDescent="0.25">
      <c r="A175" s="261" t="s">
        <v>1705</v>
      </c>
      <c r="B175" s="262" t="s">
        <v>1706</v>
      </c>
      <c r="C175" s="263">
        <v>6075967.6880999999</v>
      </c>
      <c r="D175" s="263">
        <v>285.92790000000002</v>
      </c>
      <c r="E175" s="263">
        <v>104.7479</v>
      </c>
      <c r="F175" s="263">
        <v>0</v>
      </c>
      <c r="G175" s="263">
        <v>321.66890000000001</v>
      </c>
      <c r="H175" s="263">
        <v>265.64249999999998</v>
      </c>
      <c r="I175" s="263">
        <v>34.779600000000002</v>
      </c>
      <c r="J175" s="263">
        <v>1012.7668</v>
      </c>
      <c r="K175" s="263">
        <v>425.4554</v>
      </c>
    </row>
    <row r="176" spans="1:11" ht="9" customHeight="1" x14ac:dyDescent="0.25">
      <c r="A176" s="261" t="s">
        <v>1707</v>
      </c>
      <c r="B176" s="262" t="s">
        <v>1708</v>
      </c>
      <c r="C176" s="263">
        <v>1329672.6919</v>
      </c>
      <c r="D176" s="263">
        <v>66.483599999999996</v>
      </c>
      <c r="E176" s="263">
        <v>23.440200000000001</v>
      </c>
      <c r="F176" s="263">
        <v>0</v>
      </c>
      <c r="G176" s="263">
        <v>85.478999999999999</v>
      </c>
      <c r="H176" s="263">
        <v>76.186499999999995</v>
      </c>
      <c r="I176" s="263">
        <v>34.779600000000002</v>
      </c>
      <c r="J176" s="263">
        <v>286.3689</v>
      </c>
      <c r="K176" s="263">
        <v>124.7034</v>
      </c>
    </row>
    <row r="177" spans="1:11" ht="9" customHeight="1" x14ac:dyDescent="0.25">
      <c r="A177" s="261" t="s">
        <v>1709</v>
      </c>
      <c r="B177" s="262" t="s">
        <v>1710</v>
      </c>
      <c r="C177" s="263">
        <v>3483969.2305000001</v>
      </c>
      <c r="D177" s="263">
        <v>139.3588</v>
      </c>
      <c r="E177" s="263">
        <v>59.114199999999997</v>
      </c>
      <c r="F177" s="263">
        <v>0</v>
      </c>
      <c r="G177" s="263">
        <v>87.099199999999996</v>
      </c>
      <c r="H177" s="263">
        <v>0</v>
      </c>
      <c r="I177" s="263">
        <v>52.081000000000003</v>
      </c>
      <c r="J177" s="263">
        <v>337.65320000000003</v>
      </c>
      <c r="K177" s="263">
        <v>250.554</v>
      </c>
    </row>
    <row r="178" spans="1:11" ht="9" customHeight="1" x14ac:dyDescent="0.25">
      <c r="A178" s="261" t="s">
        <v>1711</v>
      </c>
      <c r="B178" s="262" t="s">
        <v>1712</v>
      </c>
      <c r="C178" s="263">
        <v>446780.82780000003</v>
      </c>
      <c r="D178" s="263">
        <v>31.274699999999999</v>
      </c>
      <c r="E178" s="263">
        <v>8.2698999999999998</v>
      </c>
      <c r="F178" s="263">
        <v>0</v>
      </c>
      <c r="G178" s="263">
        <v>31.274699999999999</v>
      </c>
      <c r="H178" s="263">
        <v>41.179000000000002</v>
      </c>
      <c r="I178" s="263">
        <v>34.779600000000002</v>
      </c>
      <c r="J178" s="263">
        <v>146.77789999999999</v>
      </c>
      <c r="K178" s="263">
        <v>74.324200000000005</v>
      </c>
    </row>
    <row r="179" spans="1:11" ht="9" customHeight="1" x14ac:dyDescent="0.25">
      <c r="A179" s="261" t="s">
        <v>1713</v>
      </c>
      <c r="B179" s="262" t="s">
        <v>1714</v>
      </c>
      <c r="C179" s="263">
        <v>28805.191900000002</v>
      </c>
      <c r="D179" s="263">
        <v>2.3043999999999998</v>
      </c>
      <c r="E179" s="263">
        <v>0.53320000000000001</v>
      </c>
      <c r="F179" s="263">
        <v>0</v>
      </c>
      <c r="G179" s="263">
        <v>2.3043999999999998</v>
      </c>
      <c r="H179" s="263">
        <v>0</v>
      </c>
      <c r="I179" s="263">
        <v>26.040500000000002</v>
      </c>
      <c r="J179" s="263">
        <v>31.182500000000001</v>
      </c>
      <c r="K179" s="263">
        <v>28.8781</v>
      </c>
    </row>
    <row r="180" spans="1:11" ht="9" customHeight="1" x14ac:dyDescent="0.25">
      <c r="A180" s="261" t="s">
        <v>1715</v>
      </c>
      <c r="B180" s="262" t="s">
        <v>1716</v>
      </c>
      <c r="C180" s="263">
        <v>564061.62069999997</v>
      </c>
      <c r="D180" s="263">
        <v>45.124899999999997</v>
      </c>
      <c r="E180" s="263">
        <v>10.440799999999999</v>
      </c>
      <c r="F180" s="263">
        <v>0</v>
      </c>
      <c r="G180" s="263">
        <v>39.484299999999998</v>
      </c>
      <c r="H180" s="263">
        <v>49.1526</v>
      </c>
      <c r="I180" s="263">
        <v>26.040500000000002</v>
      </c>
      <c r="J180" s="263">
        <v>170.2431</v>
      </c>
      <c r="K180" s="263">
        <v>81.606200000000001</v>
      </c>
    </row>
    <row r="181" spans="1:11" ht="9" customHeight="1" x14ac:dyDescent="0.25">
      <c r="A181" s="261" t="s">
        <v>1717</v>
      </c>
      <c r="B181" s="262" t="s">
        <v>1718</v>
      </c>
      <c r="C181" s="263">
        <v>4500686.0809000004</v>
      </c>
      <c r="D181" s="263">
        <v>300.04570000000001</v>
      </c>
      <c r="E181" s="263">
        <v>80.993600000000001</v>
      </c>
      <c r="F181" s="263">
        <v>0</v>
      </c>
      <c r="G181" s="263">
        <v>225.0343</v>
      </c>
      <c r="H181" s="263">
        <v>0</v>
      </c>
      <c r="I181" s="263">
        <v>26.040500000000002</v>
      </c>
      <c r="J181" s="263">
        <v>632.11410000000001</v>
      </c>
      <c r="K181" s="263">
        <v>407.07979999999998</v>
      </c>
    </row>
    <row r="182" spans="1:11" ht="9" customHeight="1" x14ac:dyDescent="0.25">
      <c r="A182" s="261" t="s">
        <v>1719</v>
      </c>
      <c r="B182" s="262" t="s">
        <v>1720</v>
      </c>
      <c r="C182" s="263">
        <v>917345.37520000001</v>
      </c>
      <c r="D182" s="263">
        <v>61.156399999999998</v>
      </c>
      <c r="E182" s="263">
        <v>16.508400000000002</v>
      </c>
      <c r="F182" s="263">
        <v>0</v>
      </c>
      <c r="G182" s="263">
        <v>61.156399999999998</v>
      </c>
      <c r="H182" s="263">
        <v>84.760900000000007</v>
      </c>
      <c r="I182" s="263">
        <v>34.779600000000002</v>
      </c>
      <c r="J182" s="263">
        <v>258.36169999999998</v>
      </c>
      <c r="K182" s="263">
        <v>112.4444</v>
      </c>
    </row>
    <row r="183" spans="1:11" ht="9" customHeight="1" x14ac:dyDescent="0.25">
      <c r="A183" s="261" t="s">
        <v>1721</v>
      </c>
      <c r="B183" s="262" t="s">
        <v>1722</v>
      </c>
      <c r="C183" s="263">
        <v>81501.321899999995</v>
      </c>
      <c r="D183" s="263">
        <v>6.5201000000000002</v>
      </c>
      <c r="E183" s="263">
        <v>1.5085999999999999</v>
      </c>
      <c r="F183" s="263">
        <v>0</v>
      </c>
      <c r="G183" s="263">
        <v>6.5201000000000002</v>
      </c>
      <c r="H183" s="263">
        <v>0</v>
      </c>
      <c r="I183" s="263">
        <v>0</v>
      </c>
      <c r="J183" s="263">
        <v>14.5488</v>
      </c>
      <c r="K183" s="263">
        <v>8.0287000000000006</v>
      </c>
    </row>
    <row r="184" spans="1:11" ht="9" customHeight="1" x14ac:dyDescent="0.25">
      <c r="A184" s="261" t="s">
        <v>1723</v>
      </c>
      <c r="B184" s="262" t="s">
        <v>1724</v>
      </c>
      <c r="C184" s="263">
        <v>6865.5555999999997</v>
      </c>
      <c r="D184" s="263">
        <v>0.6179</v>
      </c>
      <c r="E184" s="263">
        <v>0.12709999999999999</v>
      </c>
      <c r="F184" s="263">
        <v>0</v>
      </c>
      <c r="G184" s="263">
        <v>0.34329999999999999</v>
      </c>
      <c r="H184" s="263">
        <v>0</v>
      </c>
      <c r="I184" s="263">
        <v>26.040500000000002</v>
      </c>
      <c r="J184" s="263">
        <v>27.128799999999998</v>
      </c>
      <c r="K184" s="263">
        <v>26.785499999999999</v>
      </c>
    </row>
    <row r="185" spans="1:11" ht="9" customHeight="1" x14ac:dyDescent="0.25">
      <c r="A185" s="261" t="s">
        <v>1725</v>
      </c>
      <c r="B185" s="262" t="s">
        <v>1726</v>
      </c>
      <c r="C185" s="263">
        <v>136121.5858</v>
      </c>
      <c r="D185" s="263">
        <v>2.1269</v>
      </c>
      <c r="E185" s="263">
        <v>0.80200000000000005</v>
      </c>
      <c r="F185" s="263">
        <v>0</v>
      </c>
      <c r="G185" s="263">
        <v>2.3632</v>
      </c>
      <c r="H185" s="263">
        <v>64.825199999999995</v>
      </c>
      <c r="I185" s="263">
        <v>39.466999999999999</v>
      </c>
      <c r="J185" s="263">
        <v>109.5843</v>
      </c>
      <c r="K185" s="263">
        <v>42.395899999999997</v>
      </c>
    </row>
    <row r="186" spans="1:11" ht="9" customHeight="1" x14ac:dyDescent="0.25">
      <c r="A186" s="261" t="s">
        <v>1727</v>
      </c>
      <c r="B186" s="262" t="s">
        <v>1728</v>
      </c>
      <c r="C186" s="263">
        <v>15652.7269</v>
      </c>
      <c r="D186" s="263">
        <v>2.0870000000000002</v>
      </c>
      <c r="E186" s="263">
        <v>0.4829</v>
      </c>
      <c r="F186" s="263">
        <v>0</v>
      </c>
      <c r="G186" s="263">
        <v>1.5652999999999999</v>
      </c>
      <c r="H186" s="263">
        <v>0</v>
      </c>
      <c r="I186" s="263">
        <v>0</v>
      </c>
      <c r="J186" s="263">
        <v>4.1352000000000002</v>
      </c>
      <c r="K186" s="263">
        <v>2.5699000000000001</v>
      </c>
    </row>
    <row r="187" spans="1:11" ht="9" customHeight="1" x14ac:dyDescent="0.25">
      <c r="A187" s="261" t="s">
        <v>1729</v>
      </c>
      <c r="B187" s="262" t="s">
        <v>1730</v>
      </c>
      <c r="C187" s="263">
        <v>107840.194</v>
      </c>
      <c r="D187" s="263">
        <v>6.9325999999999999</v>
      </c>
      <c r="E187" s="263">
        <v>1.9011</v>
      </c>
      <c r="F187" s="263">
        <v>0</v>
      </c>
      <c r="G187" s="263">
        <v>3.8513999999999999</v>
      </c>
      <c r="H187" s="263">
        <v>0</v>
      </c>
      <c r="I187" s="263">
        <v>36.341900000000003</v>
      </c>
      <c r="J187" s="263">
        <v>49.027000000000001</v>
      </c>
      <c r="K187" s="263">
        <v>45.175600000000003</v>
      </c>
    </row>
    <row r="188" spans="1:11" ht="9" customHeight="1" x14ac:dyDescent="0.25">
      <c r="A188" s="261" t="s">
        <v>1731</v>
      </c>
      <c r="B188" s="262" t="s">
        <v>1732</v>
      </c>
      <c r="C188" s="263">
        <v>1703220.4572000001</v>
      </c>
      <c r="D188" s="263">
        <v>66.236400000000003</v>
      </c>
      <c r="E188" s="263">
        <v>29.191299999999998</v>
      </c>
      <c r="F188" s="263">
        <v>0</v>
      </c>
      <c r="G188" s="263">
        <v>94.623400000000004</v>
      </c>
      <c r="H188" s="263">
        <v>97.103700000000003</v>
      </c>
      <c r="I188" s="263">
        <v>34.779600000000002</v>
      </c>
      <c r="J188" s="263">
        <v>321.93439999999998</v>
      </c>
      <c r="K188" s="263">
        <v>130.2073</v>
      </c>
    </row>
    <row r="189" spans="1:11" ht="9" customHeight="1" x14ac:dyDescent="0.25">
      <c r="A189" s="261" t="s">
        <v>1733</v>
      </c>
      <c r="B189" s="262" t="s">
        <v>1734</v>
      </c>
      <c r="C189" s="263">
        <v>4777630.0992000001</v>
      </c>
      <c r="D189" s="263">
        <v>185.79669999999999</v>
      </c>
      <c r="E189" s="263">
        <v>81.883300000000006</v>
      </c>
      <c r="F189" s="263">
        <v>0</v>
      </c>
      <c r="G189" s="263">
        <v>265.4239</v>
      </c>
      <c r="H189" s="263">
        <v>198.03039999999999</v>
      </c>
      <c r="I189" s="263">
        <v>34.779600000000002</v>
      </c>
      <c r="J189" s="263">
        <v>765.91390000000001</v>
      </c>
      <c r="K189" s="263">
        <v>302.45960000000002</v>
      </c>
    </row>
    <row r="190" spans="1:11" ht="9" customHeight="1" x14ac:dyDescent="0.25">
      <c r="A190" s="261" t="s">
        <v>1735</v>
      </c>
      <c r="B190" s="262" t="s">
        <v>1736</v>
      </c>
      <c r="C190" s="263">
        <v>66457.427299999996</v>
      </c>
      <c r="D190" s="263">
        <v>4.4305000000000003</v>
      </c>
      <c r="E190" s="263">
        <v>1.196</v>
      </c>
      <c r="F190" s="263">
        <v>0</v>
      </c>
      <c r="G190" s="263">
        <v>4.4305000000000003</v>
      </c>
      <c r="H190" s="263">
        <v>0</v>
      </c>
      <c r="I190" s="263">
        <v>0</v>
      </c>
      <c r="J190" s="263">
        <v>10.057</v>
      </c>
      <c r="K190" s="263">
        <v>5.6265000000000001</v>
      </c>
    </row>
    <row r="191" spans="1:11" ht="9" customHeight="1" x14ac:dyDescent="0.25">
      <c r="A191" s="261" t="s">
        <v>1737</v>
      </c>
      <c r="B191" s="262" t="s">
        <v>1738</v>
      </c>
      <c r="C191" s="263">
        <v>66985.436499999996</v>
      </c>
      <c r="D191" s="263">
        <v>6.0286999999999997</v>
      </c>
      <c r="E191" s="263">
        <v>1.2399</v>
      </c>
      <c r="F191" s="263">
        <v>0</v>
      </c>
      <c r="G191" s="263">
        <v>4.0190999999999999</v>
      </c>
      <c r="H191" s="263">
        <v>0</v>
      </c>
      <c r="I191" s="263">
        <v>0</v>
      </c>
      <c r="J191" s="263">
        <v>11.287699999999999</v>
      </c>
      <c r="K191" s="263">
        <v>7.2686000000000002</v>
      </c>
    </row>
    <row r="192" spans="1:11" ht="9" customHeight="1" x14ac:dyDescent="0.25">
      <c r="A192" s="261" t="s">
        <v>1739</v>
      </c>
      <c r="B192" s="262" t="s">
        <v>2414</v>
      </c>
      <c r="C192" s="263">
        <v>1619718.1609</v>
      </c>
      <c r="D192" s="263">
        <v>80.985900000000001</v>
      </c>
      <c r="E192" s="263">
        <v>28.5533</v>
      </c>
      <c r="F192" s="263">
        <v>0</v>
      </c>
      <c r="G192" s="263">
        <v>104.1247</v>
      </c>
      <c r="H192" s="263">
        <v>100.6536</v>
      </c>
      <c r="I192" s="263">
        <v>44.855699999999999</v>
      </c>
      <c r="J192" s="263">
        <v>359.17320000000001</v>
      </c>
      <c r="K192" s="263">
        <v>154.39490000000001</v>
      </c>
    </row>
    <row r="193" spans="1:11" ht="9" customHeight="1" x14ac:dyDescent="0.25">
      <c r="A193" s="261" t="s">
        <v>1740</v>
      </c>
      <c r="B193" s="262" t="s">
        <v>1741</v>
      </c>
      <c r="C193" s="263">
        <v>1246.5404000000001</v>
      </c>
      <c r="D193" s="263">
        <v>9.9699999999999997E-2</v>
      </c>
      <c r="E193" s="263">
        <v>2.3099999999999999E-2</v>
      </c>
      <c r="F193" s="263">
        <v>0</v>
      </c>
      <c r="G193" s="263">
        <v>9.9699999999999997E-2</v>
      </c>
      <c r="H193" s="263">
        <v>0</v>
      </c>
      <c r="I193" s="263">
        <v>0</v>
      </c>
      <c r="J193" s="263">
        <v>0.2225</v>
      </c>
      <c r="K193" s="263">
        <v>0.12280000000000001</v>
      </c>
    </row>
    <row r="194" spans="1:11" ht="9" customHeight="1" x14ac:dyDescent="0.25">
      <c r="A194" s="261" t="s">
        <v>1742</v>
      </c>
      <c r="B194" s="262" t="s">
        <v>1743</v>
      </c>
      <c r="C194" s="263">
        <v>2486.2782999999999</v>
      </c>
      <c r="D194" s="263">
        <v>0.19889999999999999</v>
      </c>
      <c r="E194" s="263">
        <v>4.5999999999999999E-2</v>
      </c>
      <c r="F194" s="263">
        <v>0</v>
      </c>
      <c r="G194" s="263">
        <v>0.17399999999999999</v>
      </c>
      <c r="H194" s="263">
        <v>0</v>
      </c>
      <c r="I194" s="263">
        <v>0</v>
      </c>
      <c r="J194" s="263">
        <v>0.41889999999999999</v>
      </c>
      <c r="K194" s="263">
        <v>0.24490000000000001</v>
      </c>
    </row>
    <row r="195" spans="1:11" ht="9" customHeight="1" x14ac:dyDescent="0.25">
      <c r="A195" s="261" t="s">
        <v>1744</v>
      </c>
      <c r="B195" s="262" t="s">
        <v>1745</v>
      </c>
      <c r="C195" s="263">
        <v>4851.0429000000004</v>
      </c>
      <c r="D195" s="263">
        <v>0.43659999999999999</v>
      </c>
      <c r="E195" s="263">
        <v>8.9800000000000005E-2</v>
      </c>
      <c r="F195" s="263">
        <v>0</v>
      </c>
      <c r="G195" s="263">
        <v>0.24260000000000001</v>
      </c>
      <c r="H195" s="263">
        <v>0</v>
      </c>
      <c r="I195" s="263">
        <v>0</v>
      </c>
      <c r="J195" s="263">
        <v>0.76900000000000002</v>
      </c>
      <c r="K195" s="263">
        <v>0.52639999999999998</v>
      </c>
    </row>
    <row r="196" spans="1:11" ht="9" customHeight="1" x14ac:dyDescent="0.25">
      <c r="A196" s="261" t="s">
        <v>1746</v>
      </c>
      <c r="B196" s="262" t="s">
        <v>1747</v>
      </c>
      <c r="C196" s="263">
        <v>13187.010200000001</v>
      </c>
      <c r="D196" s="263">
        <v>1.0549999999999999</v>
      </c>
      <c r="E196" s="263">
        <v>0.24410000000000001</v>
      </c>
      <c r="F196" s="263">
        <v>0</v>
      </c>
      <c r="G196" s="263">
        <v>0.65939999999999999</v>
      </c>
      <c r="H196" s="263">
        <v>0</v>
      </c>
      <c r="I196" s="263">
        <v>0</v>
      </c>
      <c r="J196" s="263">
        <v>1.9584999999999999</v>
      </c>
      <c r="K196" s="263">
        <v>1.2990999999999999</v>
      </c>
    </row>
    <row r="197" spans="1:11" ht="9" customHeight="1" x14ac:dyDescent="0.25">
      <c r="A197" s="261" t="s">
        <v>1748</v>
      </c>
      <c r="B197" s="262" t="s">
        <v>291</v>
      </c>
      <c r="C197" s="263">
        <v>45225.554700000001</v>
      </c>
      <c r="D197" s="263">
        <v>4.0702999999999996</v>
      </c>
      <c r="E197" s="263">
        <v>0.83709999999999996</v>
      </c>
      <c r="F197" s="263">
        <v>0</v>
      </c>
      <c r="G197" s="263">
        <v>2.2612999999999999</v>
      </c>
      <c r="H197" s="263">
        <v>0</v>
      </c>
      <c r="I197" s="263">
        <v>0</v>
      </c>
      <c r="J197" s="263">
        <v>7.1687000000000003</v>
      </c>
      <c r="K197" s="263">
        <v>4.9074</v>
      </c>
    </row>
    <row r="198" spans="1:11" ht="9" customHeight="1" x14ac:dyDescent="0.25">
      <c r="A198" s="261" t="s">
        <v>1749</v>
      </c>
      <c r="B198" s="262" t="s">
        <v>1750</v>
      </c>
      <c r="C198" s="263">
        <v>10760.3434</v>
      </c>
      <c r="D198" s="263">
        <v>0.71740000000000004</v>
      </c>
      <c r="E198" s="263">
        <v>0.19359999999999999</v>
      </c>
      <c r="F198" s="263">
        <v>0</v>
      </c>
      <c r="G198" s="263">
        <v>0.71740000000000004</v>
      </c>
      <c r="H198" s="263">
        <v>5.6722000000000001</v>
      </c>
      <c r="I198" s="263">
        <v>0</v>
      </c>
      <c r="J198" s="263">
        <v>7.3006000000000002</v>
      </c>
      <c r="K198" s="263">
        <v>0.91100000000000003</v>
      </c>
    </row>
    <row r="199" spans="1:11" ht="9" customHeight="1" x14ac:dyDescent="0.25">
      <c r="A199" s="261" t="s">
        <v>1751</v>
      </c>
      <c r="B199" s="262" t="s">
        <v>1752</v>
      </c>
      <c r="C199" s="263">
        <v>684930.55669999996</v>
      </c>
      <c r="D199" s="263">
        <v>28.538799999999998</v>
      </c>
      <c r="E199" s="263">
        <v>9.9047000000000001</v>
      </c>
      <c r="F199" s="263">
        <v>0</v>
      </c>
      <c r="G199" s="263">
        <v>17.8367</v>
      </c>
      <c r="H199" s="263">
        <v>0</v>
      </c>
      <c r="I199" s="263">
        <v>0</v>
      </c>
      <c r="J199" s="263">
        <v>56.280200000000001</v>
      </c>
      <c r="K199" s="263">
        <v>38.4435</v>
      </c>
    </row>
    <row r="200" spans="1:11" ht="9" customHeight="1" x14ac:dyDescent="0.25">
      <c r="A200" s="261" t="s">
        <v>1753</v>
      </c>
      <c r="B200" s="262" t="s">
        <v>1754</v>
      </c>
      <c r="C200" s="263">
        <v>681811.08499999996</v>
      </c>
      <c r="D200" s="263">
        <v>30.6815</v>
      </c>
      <c r="E200" s="263">
        <v>9.4651999999999994</v>
      </c>
      <c r="F200" s="263">
        <v>0</v>
      </c>
      <c r="G200" s="263">
        <v>20.4543</v>
      </c>
      <c r="H200" s="263">
        <v>9.8305000000000007</v>
      </c>
      <c r="I200" s="263">
        <v>0</v>
      </c>
      <c r="J200" s="263">
        <v>70.4315</v>
      </c>
      <c r="K200" s="263">
        <v>40.146700000000003</v>
      </c>
    </row>
    <row r="201" spans="1:11" ht="9" customHeight="1" x14ac:dyDescent="0.25">
      <c r="A201" s="261" t="s">
        <v>1755</v>
      </c>
      <c r="B201" s="262" t="s">
        <v>1756</v>
      </c>
      <c r="C201" s="263">
        <v>980904.13939999999</v>
      </c>
      <c r="D201" s="263">
        <v>42.038699999999999</v>
      </c>
      <c r="E201" s="263">
        <v>17.291899999999998</v>
      </c>
      <c r="F201" s="263">
        <v>7.0065</v>
      </c>
      <c r="G201" s="263">
        <v>63.058100000000003</v>
      </c>
      <c r="H201" s="263">
        <v>181.5916</v>
      </c>
      <c r="I201" s="263">
        <v>30.349799999999998</v>
      </c>
      <c r="J201" s="263">
        <v>341.33659999999998</v>
      </c>
      <c r="K201" s="263">
        <v>96.686899999999994</v>
      </c>
    </row>
    <row r="202" spans="1:11" ht="9" customHeight="1" x14ac:dyDescent="0.25">
      <c r="A202" s="261" t="s">
        <v>1757</v>
      </c>
      <c r="B202" s="262" t="s">
        <v>1758</v>
      </c>
      <c r="C202" s="263">
        <v>42492.1227</v>
      </c>
      <c r="D202" s="263">
        <v>3.3994</v>
      </c>
      <c r="E202" s="263">
        <v>0.78649999999999998</v>
      </c>
      <c r="F202" s="263">
        <v>0</v>
      </c>
      <c r="G202" s="263">
        <v>2.1246</v>
      </c>
      <c r="H202" s="263">
        <v>0</v>
      </c>
      <c r="I202" s="263">
        <v>0</v>
      </c>
      <c r="J202" s="263">
        <v>6.3105000000000002</v>
      </c>
      <c r="K202" s="263">
        <v>4.1859000000000002</v>
      </c>
    </row>
    <row r="203" spans="1:11" ht="9" customHeight="1" x14ac:dyDescent="0.25">
      <c r="A203" s="261" t="s">
        <v>1759</v>
      </c>
      <c r="B203" s="262" t="s">
        <v>1760</v>
      </c>
      <c r="C203" s="263">
        <v>106792.5</v>
      </c>
      <c r="D203" s="263">
        <v>8.5434000000000001</v>
      </c>
      <c r="E203" s="263">
        <v>1.9766999999999999</v>
      </c>
      <c r="F203" s="263">
        <v>0</v>
      </c>
      <c r="G203" s="263">
        <v>5.3395999999999999</v>
      </c>
      <c r="H203" s="263">
        <v>0</v>
      </c>
      <c r="I203" s="263">
        <v>0</v>
      </c>
      <c r="J203" s="263">
        <v>15.8597</v>
      </c>
      <c r="K203" s="263">
        <v>10.520099999999999</v>
      </c>
    </row>
    <row r="204" spans="1:11" ht="9" customHeight="1" x14ac:dyDescent="0.25">
      <c r="A204" s="261" t="s">
        <v>1761</v>
      </c>
      <c r="B204" s="262" t="s">
        <v>1762</v>
      </c>
      <c r="C204" s="263">
        <v>3915287.8810999999</v>
      </c>
      <c r="D204" s="263">
        <v>261.01920000000001</v>
      </c>
      <c r="E204" s="263">
        <v>70.4589</v>
      </c>
      <c r="F204" s="263">
        <v>0</v>
      </c>
      <c r="G204" s="263">
        <v>261.01920000000001</v>
      </c>
      <c r="H204" s="263">
        <v>120.1508</v>
      </c>
      <c r="I204" s="263">
        <v>34.779600000000002</v>
      </c>
      <c r="J204" s="263">
        <v>747.42769999999996</v>
      </c>
      <c r="K204" s="263">
        <v>366.2577</v>
      </c>
    </row>
    <row r="205" spans="1:11" ht="9" customHeight="1" x14ac:dyDescent="0.25">
      <c r="A205" s="261" t="s">
        <v>1763</v>
      </c>
      <c r="B205" s="262" t="s">
        <v>1764</v>
      </c>
      <c r="C205" s="263">
        <v>4841488.1002000002</v>
      </c>
      <c r="D205" s="263">
        <v>188.2801</v>
      </c>
      <c r="E205" s="263">
        <v>82.977699999999999</v>
      </c>
      <c r="F205" s="263">
        <v>0</v>
      </c>
      <c r="G205" s="263">
        <v>268.97160000000002</v>
      </c>
      <c r="H205" s="263">
        <v>198.03039999999999</v>
      </c>
      <c r="I205" s="263">
        <v>34.779600000000002</v>
      </c>
      <c r="J205" s="263">
        <v>773.0394</v>
      </c>
      <c r="K205" s="263">
        <v>306.03739999999999</v>
      </c>
    </row>
    <row r="206" spans="1:11" ht="9" customHeight="1" x14ac:dyDescent="0.25">
      <c r="A206" s="261" t="s">
        <v>1765</v>
      </c>
      <c r="B206" s="262" t="s">
        <v>1766</v>
      </c>
      <c r="C206" s="263">
        <v>4214761.8267000001</v>
      </c>
      <c r="D206" s="263">
        <v>147.51669999999999</v>
      </c>
      <c r="E206" s="263">
        <v>71.513999999999996</v>
      </c>
      <c r="F206" s="263">
        <v>0</v>
      </c>
      <c r="G206" s="263">
        <v>210.7381</v>
      </c>
      <c r="H206" s="263">
        <v>60.075400000000002</v>
      </c>
      <c r="I206" s="263">
        <v>44.855699999999999</v>
      </c>
      <c r="J206" s="263">
        <v>534.69989999999996</v>
      </c>
      <c r="K206" s="263">
        <v>263.88639999999998</v>
      </c>
    </row>
    <row r="207" spans="1:11" ht="9" customHeight="1" x14ac:dyDescent="0.25">
      <c r="A207" s="261" t="s">
        <v>1767</v>
      </c>
      <c r="B207" s="262" t="s">
        <v>1768</v>
      </c>
      <c r="C207" s="263">
        <v>17708.620500000001</v>
      </c>
      <c r="D207" s="263">
        <v>1.4167000000000001</v>
      </c>
      <c r="E207" s="263">
        <v>0.32779999999999998</v>
      </c>
      <c r="F207" s="263">
        <v>0</v>
      </c>
      <c r="G207" s="263">
        <v>1.4167000000000001</v>
      </c>
      <c r="H207" s="263">
        <v>12.667899999999999</v>
      </c>
      <c r="I207" s="263">
        <v>0</v>
      </c>
      <c r="J207" s="263">
        <v>15.8291</v>
      </c>
      <c r="K207" s="263">
        <v>1.7444999999999999</v>
      </c>
    </row>
    <row r="208" spans="1:11" ht="9" customHeight="1" x14ac:dyDescent="0.25">
      <c r="A208" s="261" t="s">
        <v>1769</v>
      </c>
      <c r="B208" s="262" t="s">
        <v>1770</v>
      </c>
      <c r="C208" s="263">
        <v>1450.5437999999999</v>
      </c>
      <c r="D208" s="263">
        <v>0.11600000000000001</v>
      </c>
      <c r="E208" s="263">
        <v>2.6800000000000001E-2</v>
      </c>
      <c r="F208" s="263">
        <v>0</v>
      </c>
      <c r="G208" s="263">
        <v>7.2499999999999995E-2</v>
      </c>
      <c r="H208" s="263">
        <v>0</v>
      </c>
      <c r="I208" s="263">
        <v>0</v>
      </c>
      <c r="J208" s="263">
        <v>0.21529999999999999</v>
      </c>
      <c r="K208" s="263">
        <v>0.14280000000000001</v>
      </c>
    </row>
    <row r="209" spans="1:11" ht="9" customHeight="1" x14ac:dyDescent="0.25">
      <c r="A209" s="261" t="s">
        <v>1771</v>
      </c>
      <c r="B209" s="262" t="s">
        <v>1772</v>
      </c>
      <c r="C209" s="263">
        <v>7059946.9654000001</v>
      </c>
      <c r="D209" s="263">
        <v>85.798000000000002</v>
      </c>
      <c r="E209" s="263">
        <v>41.593600000000002</v>
      </c>
      <c r="F209" s="263">
        <v>0</v>
      </c>
      <c r="G209" s="263">
        <v>122.5685</v>
      </c>
      <c r="H209" s="263">
        <v>110.0472</v>
      </c>
      <c r="I209" s="263">
        <v>89.711399999999998</v>
      </c>
      <c r="J209" s="263">
        <v>449.71870000000001</v>
      </c>
      <c r="K209" s="263">
        <v>217.10300000000001</v>
      </c>
    </row>
    <row r="210" spans="1:11" ht="9" customHeight="1" x14ac:dyDescent="0.25">
      <c r="A210" s="261" t="s">
        <v>1773</v>
      </c>
      <c r="B210" s="262" t="s">
        <v>1774</v>
      </c>
      <c r="C210" s="263">
        <v>6306.7755999999999</v>
      </c>
      <c r="D210" s="263">
        <v>0.3604</v>
      </c>
      <c r="E210" s="263">
        <v>0.11119999999999999</v>
      </c>
      <c r="F210" s="263">
        <v>0</v>
      </c>
      <c r="G210" s="263">
        <v>0.27029999999999998</v>
      </c>
      <c r="H210" s="263">
        <v>0</v>
      </c>
      <c r="I210" s="263">
        <v>0</v>
      </c>
      <c r="J210" s="263">
        <v>0.7419</v>
      </c>
      <c r="K210" s="263">
        <v>0.47160000000000002</v>
      </c>
    </row>
    <row r="211" spans="1:11" ht="9" customHeight="1" x14ac:dyDescent="0.25">
      <c r="A211" s="261" t="s">
        <v>1775</v>
      </c>
      <c r="B211" s="262" t="s">
        <v>1776</v>
      </c>
      <c r="C211" s="263">
        <v>2019977.1851999999</v>
      </c>
      <c r="D211" s="263">
        <v>134.6651</v>
      </c>
      <c r="E211" s="263">
        <v>36.351199999999999</v>
      </c>
      <c r="F211" s="263">
        <v>0</v>
      </c>
      <c r="G211" s="263">
        <v>134.6651</v>
      </c>
      <c r="H211" s="263">
        <v>118.7855</v>
      </c>
      <c r="I211" s="263">
        <v>34.779600000000002</v>
      </c>
      <c r="J211" s="263">
        <v>459.24650000000003</v>
      </c>
      <c r="K211" s="263">
        <v>205.79589999999999</v>
      </c>
    </row>
    <row r="212" spans="1:11" ht="9" customHeight="1" x14ac:dyDescent="0.25">
      <c r="A212" s="261" t="s">
        <v>1777</v>
      </c>
      <c r="B212" s="262" t="s">
        <v>1778</v>
      </c>
      <c r="C212" s="263">
        <v>1053626.5042000001</v>
      </c>
      <c r="D212" s="263">
        <v>73.753900000000002</v>
      </c>
      <c r="E212" s="263">
        <v>19.502600000000001</v>
      </c>
      <c r="F212" s="263">
        <v>0</v>
      </c>
      <c r="G212" s="263">
        <v>73.753900000000002</v>
      </c>
      <c r="H212" s="263">
        <v>73.128100000000003</v>
      </c>
      <c r="I212" s="263">
        <v>34.779600000000002</v>
      </c>
      <c r="J212" s="263">
        <v>274.91809999999998</v>
      </c>
      <c r="K212" s="263">
        <v>128.0361</v>
      </c>
    </row>
    <row r="213" spans="1:11" ht="9" customHeight="1" x14ac:dyDescent="0.25">
      <c r="A213" s="261" t="s">
        <v>1779</v>
      </c>
      <c r="B213" s="262" t="s">
        <v>1780</v>
      </c>
      <c r="C213" s="263">
        <v>361202.56910000002</v>
      </c>
      <c r="D213" s="263">
        <v>24.080200000000001</v>
      </c>
      <c r="E213" s="263">
        <v>6.5000999999999998</v>
      </c>
      <c r="F213" s="263">
        <v>0</v>
      </c>
      <c r="G213" s="263">
        <v>21.0701</v>
      </c>
      <c r="H213" s="263">
        <v>75.694999999999993</v>
      </c>
      <c r="I213" s="263">
        <v>26.040500000000002</v>
      </c>
      <c r="J213" s="263">
        <v>153.38589999999999</v>
      </c>
      <c r="K213" s="263">
        <v>56.620800000000003</v>
      </c>
    </row>
    <row r="214" spans="1:11" ht="9" customHeight="1" x14ac:dyDescent="0.25">
      <c r="A214" s="261" t="s">
        <v>1781</v>
      </c>
      <c r="B214" s="262" t="s">
        <v>1782</v>
      </c>
      <c r="C214" s="263">
        <v>16777.047500000001</v>
      </c>
      <c r="D214" s="263">
        <v>2.2368999999999999</v>
      </c>
      <c r="E214" s="263">
        <v>0.51759999999999995</v>
      </c>
      <c r="F214" s="263">
        <v>0</v>
      </c>
      <c r="G214" s="263">
        <v>1.6777</v>
      </c>
      <c r="H214" s="263">
        <v>0</v>
      </c>
      <c r="I214" s="263">
        <v>0</v>
      </c>
      <c r="J214" s="263">
        <v>4.4321999999999999</v>
      </c>
      <c r="K214" s="263">
        <v>2.7545000000000002</v>
      </c>
    </row>
    <row r="215" spans="1:11" ht="9" customHeight="1" x14ac:dyDescent="0.25">
      <c r="A215" s="261" t="s">
        <v>1783</v>
      </c>
      <c r="B215" s="262" t="s">
        <v>1784</v>
      </c>
      <c r="C215" s="263">
        <v>3433103.0112999999</v>
      </c>
      <c r="D215" s="263">
        <v>200.26429999999999</v>
      </c>
      <c r="E215" s="263">
        <v>61.781500000000001</v>
      </c>
      <c r="F215" s="263">
        <v>0</v>
      </c>
      <c r="G215" s="263">
        <v>286.09190000000001</v>
      </c>
      <c r="H215" s="263">
        <v>282.13589999999999</v>
      </c>
      <c r="I215" s="263">
        <v>44.855699999999999</v>
      </c>
      <c r="J215" s="263">
        <v>875.12929999999994</v>
      </c>
      <c r="K215" s="263">
        <v>306.9015</v>
      </c>
    </row>
    <row r="216" spans="1:11" ht="9" customHeight="1" x14ac:dyDescent="0.25">
      <c r="A216" s="261" t="s">
        <v>1785</v>
      </c>
      <c r="B216" s="262" t="s">
        <v>1786</v>
      </c>
      <c r="C216" s="263">
        <v>773348.18420000002</v>
      </c>
      <c r="D216" s="263">
        <v>77.334800000000001</v>
      </c>
      <c r="E216" s="263">
        <v>15.337199999999999</v>
      </c>
      <c r="F216" s="263">
        <v>0</v>
      </c>
      <c r="G216" s="263">
        <v>77.334800000000001</v>
      </c>
      <c r="H216" s="263">
        <v>117.2563</v>
      </c>
      <c r="I216" s="263">
        <v>34.779600000000002</v>
      </c>
      <c r="J216" s="263">
        <v>322.04270000000002</v>
      </c>
      <c r="K216" s="263">
        <v>127.4516</v>
      </c>
    </row>
    <row r="217" spans="1:11" ht="9" customHeight="1" x14ac:dyDescent="0.25">
      <c r="A217" s="261" t="s">
        <v>1787</v>
      </c>
      <c r="B217" s="262" t="s">
        <v>1788</v>
      </c>
      <c r="C217" s="263">
        <v>86396.412599999996</v>
      </c>
      <c r="D217" s="263">
        <v>7.7756999999999996</v>
      </c>
      <c r="E217" s="263">
        <v>1.5992</v>
      </c>
      <c r="F217" s="263">
        <v>0</v>
      </c>
      <c r="G217" s="263">
        <v>5.1837999999999997</v>
      </c>
      <c r="H217" s="263">
        <v>0</v>
      </c>
      <c r="I217" s="263">
        <v>0</v>
      </c>
      <c r="J217" s="263">
        <v>14.5587</v>
      </c>
      <c r="K217" s="263">
        <v>9.3749000000000002</v>
      </c>
    </row>
    <row r="218" spans="1:11" ht="9" customHeight="1" x14ac:dyDescent="0.25">
      <c r="A218" s="261" t="s">
        <v>1789</v>
      </c>
      <c r="B218" s="262" t="s">
        <v>1790</v>
      </c>
      <c r="C218" s="263">
        <v>773348.18420000002</v>
      </c>
      <c r="D218" s="263">
        <v>54.134399999999999</v>
      </c>
      <c r="E218" s="263">
        <v>14.3147</v>
      </c>
      <c r="F218" s="263">
        <v>0</v>
      </c>
      <c r="G218" s="263">
        <v>54.134399999999999</v>
      </c>
      <c r="H218" s="263">
        <v>49.371099999999998</v>
      </c>
      <c r="I218" s="263">
        <v>34.779600000000002</v>
      </c>
      <c r="J218" s="263">
        <v>206.73419999999999</v>
      </c>
      <c r="K218" s="263">
        <v>103.2287</v>
      </c>
    </row>
    <row r="219" spans="1:11" ht="9" customHeight="1" x14ac:dyDescent="0.25">
      <c r="A219" s="261" t="s">
        <v>1791</v>
      </c>
      <c r="B219" s="262" t="s">
        <v>1792</v>
      </c>
      <c r="C219" s="263">
        <v>2021.1135999999999</v>
      </c>
      <c r="D219" s="263">
        <v>1.5158</v>
      </c>
      <c r="E219" s="263">
        <v>0.20780000000000001</v>
      </c>
      <c r="F219" s="263">
        <v>0</v>
      </c>
      <c r="G219" s="263">
        <v>1.5158</v>
      </c>
      <c r="H219" s="263">
        <v>4.3487</v>
      </c>
      <c r="I219" s="263">
        <v>26.040500000000002</v>
      </c>
      <c r="J219" s="263">
        <v>33.628599999999999</v>
      </c>
      <c r="K219" s="263">
        <v>27.764099999999999</v>
      </c>
    </row>
    <row r="220" spans="1:11" ht="9" customHeight="1" x14ac:dyDescent="0.25">
      <c r="A220" s="261" t="s">
        <v>1793</v>
      </c>
      <c r="B220" s="262" t="s">
        <v>1794</v>
      </c>
      <c r="C220" s="263">
        <v>5470.4038</v>
      </c>
      <c r="D220" s="263">
        <v>0.49230000000000002</v>
      </c>
      <c r="E220" s="263">
        <v>0.1013</v>
      </c>
      <c r="F220" s="263">
        <v>0</v>
      </c>
      <c r="G220" s="263">
        <v>0.38290000000000002</v>
      </c>
      <c r="H220" s="263">
        <v>7.7519999999999998</v>
      </c>
      <c r="I220" s="263">
        <v>0</v>
      </c>
      <c r="J220" s="263">
        <v>8.7285000000000004</v>
      </c>
      <c r="K220" s="263">
        <v>0.59360000000000002</v>
      </c>
    </row>
    <row r="221" spans="1:11" ht="9" customHeight="1" x14ac:dyDescent="0.25">
      <c r="A221" s="261" t="s">
        <v>1795</v>
      </c>
      <c r="B221" s="262" t="s">
        <v>1796</v>
      </c>
      <c r="C221" s="263">
        <v>13461.549800000001</v>
      </c>
      <c r="D221" s="263">
        <v>1.0769</v>
      </c>
      <c r="E221" s="263">
        <v>0.2492</v>
      </c>
      <c r="F221" s="263">
        <v>0</v>
      </c>
      <c r="G221" s="263">
        <v>0.94230000000000003</v>
      </c>
      <c r="H221" s="263">
        <v>7.5629</v>
      </c>
      <c r="I221" s="263">
        <v>0</v>
      </c>
      <c r="J221" s="263">
        <v>9.8313000000000006</v>
      </c>
      <c r="K221" s="263">
        <v>1.3261000000000001</v>
      </c>
    </row>
    <row r="222" spans="1:11" ht="9" customHeight="1" x14ac:dyDescent="0.25">
      <c r="A222" s="261" t="s">
        <v>1797</v>
      </c>
      <c r="B222" s="262" t="s">
        <v>1798</v>
      </c>
      <c r="C222" s="263">
        <v>6503685.3970999997</v>
      </c>
      <c r="D222" s="263">
        <v>325.18430000000001</v>
      </c>
      <c r="E222" s="263">
        <v>114.6507</v>
      </c>
      <c r="F222" s="263">
        <v>0</v>
      </c>
      <c r="G222" s="263">
        <v>418.09410000000003</v>
      </c>
      <c r="H222" s="263">
        <v>212.72149999999999</v>
      </c>
      <c r="I222" s="263">
        <v>44.855699999999999</v>
      </c>
      <c r="J222" s="263">
        <v>1115.5063</v>
      </c>
      <c r="K222" s="263">
        <v>484.69069999999999</v>
      </c>
    </row>
    <row r="223" spans="1:11" ht="9" customHeight="1" x14ac:dyDescent="0.25">
      <c r="A223" s="261" t="s">
        <v>1799</v>
      </c>
      <c r="B223" s="262" t="s">
        <v>1800</v>
      </c>
      <c r="C223" s="263">
        <v>1597389.9501</v>
      </c>
      <c r="D223" s="263">
        <v>79.869500000000002</v>
      </c>
      <c r="E223" s="263">
        <v>28.159700000000001</v>
      </c>
      <c r="F223" s="263">
        <v>0</v>
      </c>
      <c r="G223" s="263">
        <v>79.869500000000002</v>
      </c>
      <c r="H223" s="263">
        <v>36.700600000000001</v>
      </c>
      <c r="I223" s="263">
        <v>34.779600000000002</v>
      </c>
      <c r="J223" s="263">
        <v>259.37889999999999</v>
      </c>
      <c r="K223" s="263">
        <v>142.80879999999999</v>
      </c>
    </row>
    <row r="224" spans="1:11" ht="9" customHeight="1" x14ac:dyDescent="0.25">
      <c r="A224" s="261" t="s">
        <v>1801</v>
      </c>
      <c r="B224" s="262" t="s">
        <v>1802</v>
      </c>
      <c r="C224" s="263">
        <v>440164.61040000001</v>
      </c>
      <c r="D224" s="263">
        <v>25.1523</v>
      </c>
      <c r="E224" s="263">
        <v>7.7595000000000001</v>
      </c>
      <c r="F224" s="263">
        <v>0</v>
      </c>
      <c r="G224" s="263">
        <v>22.008199999999999</v>
      </c>
      <c r="H224" s="263">
        <v>0</v>
      </c>
      <c r="I224" s="263">
        <v>44.855699999999999</v>
      </c>
      <c r="J224" s="263">
        <v>99.775700000000001</v>
      </c>
      <c r="K224" s="263">
        <v>77.767499999999998</v>
      </c>
    </row>
    <row r="225" spans="1:11" ht="9" customHeight="1" x14ac:dyDescent="0.25">
      <c r="A225" s="261" t="s">
        <v>1803</v>
      </c>
      <c r="B225" s="262" t="s">
        <v>1804</v>
      </c>
      <c r="C225" s="263">
        <v>20462.040099999998</v>
      </c>
      <c r="D225" s="263">
        <v>1.637</v>
      </c>
      <c r="E225" s="263">
        <v>0.37880000000000003</v>
      </c>
      <c r="F225" s="263">
        <v>0</v>
      </c>
      <c r="G225" s="263">
        <v>1.4322999999999999</v>
      </c>
      <c r="H225" s="263">
        <v>18.907399999999999</v>
      </c>
      <c r="I225" s="263">
        <v>0</v>
      </c>
      <c r="J225" s="263">
        <v>22.355499999999999</v>
      </c>
      <c r="K225" s="263">
        <v>2.0158</v>
      </c>
    </row>
    <row r="226" spans="1:11" ht="9" customHeight="1" x14ac:dyDescent="0.25">
      <c r="A226" s="261" t="s">
        <v>1805</v>
      </c>
      <c r="B226" s="262" t="s">
        <v>1806</v>
      </c>
      <c r="C226" s="263">
        <v>182029924.75299999</v>
      </c>
      <c r="D226" s="263">
        <v>1422.1088</v>
      </c>
      <c r="E226" s="263">
        <v>1023.6813</v>
      </c>
      <c r="F226" s="263">
        <v>0</v>
      </c>
      <c r="G226" s="263">
        <v>3160.2417</v>
      </c>
      <c r="H226" s="263">
        <v>655.36800000000005</v>
      </c>
      <c r="I226" s="263">
        <v>166.79740000000001</v>
      </c>
      <c r="J226" s="263">
        <v>6428.1971999999996</v>
      </c>
      <c r="K226" s="263">
        <v>2612.5875000000001</v>
      </c>
    </row>
    <row r="227" spans="1:11" ht="9" customHeight="1" x14ac:dyDescent="0.25">
      <c r="A227" s="261" t="s">
        <v>1807</v>
      </c>
      <c r="B227" s="262" t="s">
        <v>1808</v>
      </c>
      <c r="C227" s="263">
        <v>198584431.62310001</v>
      </c>
      <c r="D227" s="263">
        <v>1551.4409000000001</v>
      </c>
      <c r="E227" s="263">
        <v>1116.7789</v>
      </c>
      <c r="F227" s="263">
        <v>0</v>
      </c>
      <c r="G227" s="263">
        <v>3447.6464000000001</v>
      </c>
      <c r="H227" s="263">
        <v>786.44159999999999</v>
      </c>
      <c r="I227" s="263">
        <v>194.90530000000001</v>
      </c>
      <c r="J227" s="263">
        <v>7097.2130999999999</v>
      </c>
      <c r="K227" s="263">
        <v>2863.1251000000002</v>
      </c>
    </row>
    <row r="228" spans="1:11" ht="9" customHeight="1" x14ac:dyDescent="0.25">
      <c r="A228" s="261" t="s">
        <v>1809</v>
      </c>
      <c r="B228" s="262" t="s">
        <v>1810</v>
      </c>
      <c r="C228" s="263">
        <v>264802459.1036</v>
      </c>
      <c r="D228" s="263">
        <v>2068.7692000000002</v>
      </c>
      <c r="E228" s="263">
        <v>1489.1690000000001</v>
      </c>
      <c r="F228" s="263">
        <v>0</v>
      </c>
      <c r="G228" s="263">
        <v>4597.2649000000001</v>
      </c>
      <c r="H228" s="263">
        <v>1376.2728</v>
      </c>
      <c r="I228" s="263">
        <v>194.90530000000001</v>
      </c>
      <c r="J228" s="263">
        <v>9726.3811999999998</v>
      </c>
      <c r="K228" s="263">
        <v>3752.8434999999999</v>
      </c>
    </row>
    <row r="229" spans="1:11" ht="9" customHeight="1" x14ac:dyDescent="0.25">
      <c r="A229" s="261" t="s">
        <v>1811</v>
      </c>
      <c r="B229" s="262" t="s">
        <v>1812</v>
      </c>
      <c r="C229" s="263">
        <v>331020486.58410001</v>
      </c>
      <c r="D229" s="263">
        <v>2586.0976000000001</v>
      </c>
      <c r="E229" s="263">
        <v>1861.5591999999999</v>
      </c>
      <c r="F229" s="263">
        <v>0</v>
      </c>
      <c r="G229" s="263">
        <v>5746.8833999999997</v>
      </c>
      <c r="H229" s="263">
        <v>1966.104</v>
      </c>
      <c r="I229" s="263">
        <v>351.24619999999999</v>
      </c>
      <c r="J229" s="263">
        <v>12511.8904</v>
      </c>
      <c r="K229" s="263">
        <v>4798.9030000000002</v>
      </c>
    </row>
    <row r="230" spans="1:11" ht="9" customHeight="1" x14ac:dyDescent="0.25">
      <c r="A230" s="261" t="s">
        <v>1813</v>
      </c>
      <c r="B230" s="262" t="s">
        <v>1814</v>
      </c>
      <c r="C230" s="263">
        <v>397238514.06459999</v>
      </c>
      <c r="D230" s="263">
        <v>3103.4259000000002</v>
      </c>
      <c r="E230" s="263">
        <v>2233.9494</v>
      </c>
      <c r="F230" s="263">
        <v>0</v>
      </c>
      <c r="G230" s="263">
        <v>6896.5020000000004</v>
      </c>
      <c r="H230" s="263">
        <v>2555.9351999999999</v>
      </c>
      <c r="I230" s="263">
        <v>410.23270000000002</v>
      </c>
      <c r="J230" s="263">
        <v>15200.0452</v>
      </c>
      <c r="K230" s="263">
        <v>5747.6080000000002</v>
      </c>
    </row>
    <row r="231" spans="1:11" ht="9" customHeight="1" x14ac:dyDescent="0.25">
      <c r="A231" s="261" t="s">
        <v>1815</v>
      </c>
      <c r="B231" s="262" t="s">
        <v>1816</v>
      </c>
      <c r="C231" s="263">
        <v>463456541.54500002</v>
      </c>
      <c r="D231" s="263">
        <v>3620.7541999999999</v>
      </c>
      <c r="E231" s="263">
        <v>2606.3395999999998</v>
      </c>
      <c r="F231" s="263">
        <v>0</v>
      </c>
      <c r="G231" s="263">
        <v>8046.1205</v>
      </c>
      <c r="H231" s="263">
        <v>3145.7664</v>
      </c>
      <c r="I231" s="263">
        <v>410.23270000000002</v>
      </c>
      <c r="J231" s="263">
        <v>17829.213400000001</v>
      </c>
      <c r="K231" s="263">
        <v>6637.3265000000001</v>
      </c>
    </row>
    <row r="232" spans="1:11" ht="9" customHeight="1" x14ac:dyDescent="0.25">
      <c r="A232" s="261" t="s">
        <v>1817</v>
      </c>
      <c r="B232" s="262" t="s">
        <v>1818</v>
      </c>
      <c r="C232" s="263">
        <v>250113.94560000001</v>
      </c>
      <c r="D232" s="263">
        <v>14.292199999999999</v>
      </c>
      <c r="E232" s="263">
        <v>4.4092000000000002</v>
      </c>
      <c r="F232" s="263">
        <v>0</v>
      </c>
      <c r="G232" s="263">
        <v>12.505699999999999</v>
      </c>
      <c r="H232" s="263">
        <v>0</v>
      </c>
      <c r="I232" s="263">
        <v>44.855699999999999</v>
      </c>
      <c r="J232" s="263">
        <v>76.062799999999996</v>
      </c>
      <c r="K232" s="263">
        <v>63.557099999999998</v>
      </c>
    </row>
    <row r="233" spans="1:11" ht="9" customHeight="1" x14ac:dyDescent="0.25">
      <c r="A233" s="261" t="s">
        <v>1819</v>
      </c>
      <c r="B233" s="262" t="s">
        <v>1820</v>
      </c>
      <c r="C233" s="263">
        <v>554608.67319999996</v>
      </c>
      <c r="D233" s="263">
        <v>8.6658000000000008</v>
      </c>
      <c r="E233" s="263">
        <v>3.2675000000000001</v>
      </c>
      <c r="F233" s="263">
        <v>0</v>
      </c>
      <c r="G233" s="263">
        <v>9.6286000000000005</v>
      </c>
      <c r="H233" s="263">
        <v>280.9092</v>
      </c>
      <c r="I233" s="263">
        <v>39.466999999999999</v>
      </c>
      <c r="J233" s="263">
        <v>341.93810000000002</v>
      </c>
      <c r="K233" s="263">
        <v>51.400300000000001</v>
      </c>
    </row>
    <row r="234" spans="1:11" ht="9" customHeight="1" x14ac:dyDescent="0.25">
      <c r="A234" s="261" t="s">
        <v>1821</v>
      </c>
      <c r="B234" s="262" t="s">
        <v>1822</v>
      </c>
      <c r="C234" s="263">
        <v>2251329.1124</v>
      </c>
      <c r="D234" s="263">
        <v>29.3142</v>
      </c>
      <c r="E234" s="263">
        <v>13.0627</v>
      </c>
      <c r="F234" s="263">
        <v>0</v>
      </c>
      <c r="G234" s="263">
        <v>65.142600000000002</v>
      </c>
      <c r="H234" s="263">
        <v>171.2149</v>
      </c>
      <c r="I234" s="263">
        <v>135.2063</v>
      </c>
      <c r="J234" s="263">
        <v>413.94069999999999</v>
      </c>
      <c r="K234" s="263">
        <v>177.58320000000001</v>
      </c>
    </row>
    <row r="235" spans="1:11" ht="9" customHeight="1" x14ac:dyDescent="0.25">
      <c r="A235" s="261" t="s">
        <v>1823</v>
      </c>
      <c r="B235" s="262" t="s">
        <v>1824</v>
      </c>
      <c r="C235" s="263">
        <v>1115981.6943999999</v>
      </c>
      <c r="D235" s="263">
        <v>14.531000000000001</v>
      </c>
      <c r="E235" s="263">
        <v>6.4752000000000001</v>
      </c>
      <c r="F235" s="263">
        <v>0</v>
      </c>
      <c r="G235" s="263">
        <v>32.2911</v>
      </c>
      <c r="H235" s="263">
        <v>557.22659999999996</v>
      </c>
      <c r="I235" s="263">
        <v>135.2063</v>
      </c>
      <c r="J235" s="263">
        <v>745.73019999999997</v>
      </c>
      <c r="K235" s="263">
        <v>156.21250000000001</v>
      </c>
    </row>
    <row r="236" spans="1:11" ht="9" customHeight="1" x14ac:dyDescent="0.25">
      <c r="A236" s="261" t="s">
        <v>1825</v>
      </c>
      <c r="B236" s="262" t="s">
        <v>1826</v>
      </c>
      <c r="C236" s="263">
        <v>2335266.5597000001</v>
      </c>
      <c r="D236" s="263">
        <v>133.44380000000001</v>
      </c>
      <c r="E236" s="263">
        <v>41.167400000000001</v>
      </c>
      <c r="F236" s="263">
        <v>0</v>
      </c>
      <c r="G236" s="263">
        <v>100.0829</v>
      </c>
      <c r="H236" s="263">
        <v>0</v>
      </c>
      <c r="I236" s="263">
        <v>44.855699999999999</v>
      </c>
      <c r="J236" s="263">
        <v>319.5498</v>
      </c>
      <c r="K236" s="263">
        <v>219.46690000000001</v>
      </c>
    </row>
    <row r="237" spans="1:11" ht="9" customHeight="1" x14ac:dyDescent="0.25">
      <c r="A237" s="261" t="s">
        <v>1827</v>
      </c>
      <c r="B237" s="262" t="s">
        <v>1828</v>
      </c>
      <c r="C237" s="263">
        <v>625356.6703</v>
      </c>
      <c r="D237" s="263">
        <v>4.8856000000000002</v>
      </c>
      <c r="E237" s="263">
        <v>3.5167999999999999</v>
      </c>
      <c r="F237" s="263">
        <v>0</v>
      </c>
      <c r="G237" s="263">
        <v>10.8569</v>
      </c>
      <c r="H237" s="263">
        <v>81.921000000000006</v>
      </c>
      <c r="I237" s="263">
        <v>35.977499999999999</v>
      </c>
      <c r="J237" s="263">
        <v>137.15780000000001</v>
      </c>
      <c r="K237" s="263">
        <v>44.379899999999999</v>
      </c>
    </row>
    <row r="238" spans="1:11" ht="9" customHeight="1" x14ac:dyDescent="0.25">
      <c r="A238" s="261" t="s">
        <v>1829</v>
      </c>
      <c r="B238" s="262" t="s">
        <v>1830</v>
      </c>
      <c r="C238" s="263">
        <v>115618.202</v>
      </c>
      <c r="D238" s="263">
        <v>7.7079000000000004</v>
      </c>
      <c r="E238" s="263">
        <v>2.0806</v>
      </c>
      <c r="F238" s="263">
        <v>0</v>
      </c>
      <c r="G238" s="263">
        <v>7.7079000000000004</v>
      </c>
      <c r="H238" s="263">
        <v>17.176100000000002</v>
      </c>
      <c r="I238" s="263">
        <v>0</v>
      </c>
      <c r="J238" s="263">
        <v>34.672499999999999</v>
      </c>
      <c r="K238" s="263">
        <v>9.7885000000000009</v>
      </c>
    </row>
    <row r="239" spans="1:11" ht="9" customHeight="1" x14ac:dyDescent="0.25">
      <c r="A239" s="261" t="s">
        <v>1831</v>
      </c>
      <c r="B239" s="262" t="s">
        <v>1832</v>
      </c>
      <c r="C239" s="263">
        <v>8477171.3724000007</v>
      </c>
      <c r="D239" s="263">
        <v>484.40980000000002</v>
      </c>
      <c r="E239" s="263">
        <v>149.44040000000001</v>
      </c>
      <c r="F239" s="263">
        <v>0</v>
      </c>
      <c r="G239" s="263">
        <v>363.3073</v>
      </c>
      <c r="H239" s="263">
        <v>0</v>
      </c>
      <c r="I239" s="263">
        <v>44.855699999999999</v>
      </c>
      <c r="J239" s="263">
        <v>1042.0132000000001</v>
      </c>
      <c r="K239" s="263">
        <v>678.70590000000004</v>
      </c>
    </row>
    <row r="240" spans="1:11" ht="9" customHeight="1" x14ac:dyDescent="0.25">
      <c r="A240" s="261" t="s">
        <v>1833</v>
      </c>
      <c r="B240" s="262" t="s">
        <v>1834</v>
      </c>
      <c r="C240" s="263">
        <v>646667.26520000002</v>
      </c>
      <c r="D240" s="263">
        <v>5.0521000000000003</v>
      </c>
      <c r="E240" s="263">
        <v>3.6366999999999998</v>
      </c>
      <c r="F240" s="263">
        <v>0</v>
      </c>
      <c r="G240" s="263">
        <v>8.4200999999999997</v>
      </c>
      <c r="H240" s="263">
        <v>0</v>
      </c>
      <c r="I240" s="263">
        <v>56.215800000000002</v>
      </c>
      <c r="J240" s="263">
        <v>73.324700000000007</v>
      </c>
      <c r="K240" s="263">
        <v>64.904600000000002</v>
      </c>
    </row>
    <row r="241" spans="1:11" ht="9" customHeight="1" x14ac:dyDescent="0.25">
      <c r="A241" s="261" t="s">
        <v>1835</v>
      </c>
      <c r="B241" s="262" t="s">
        <v>1836</v>
      </c>
      <c r="C241" s="263">
        <v>7410276.4212999996</v>
      </c>
      <c r="D241" s="263">
        <v>259.35969999999998</v>
      </c>
      <c r="E241" s="263">
        <v>125.73390000000001</v>
      </c>
      <c r="F241" s="263">
        <v>0</v>
      </c>
      <c r="G241" s="263">
        <v>370.5138</v>
      </c>
      <c r="H241" s="263">
        <v>50.790999999999997</v>
      </c>
      <c r="I241" s="263">
        <v>44.855699999999999</v>
      </c>
      <c r="J241" s="263">
        <v>851.25409999999999</v>
      </c>
      <c r="K241" s="263">
        <v>429.94929999999999</v>
      </c>
    </row>
    <row r="242" spans="1:11" ht="9" customHeight="1" x14ac:dyDescent="0.25">
      <c r="A242" s="261" t="s">
        <v>1837</v>
      </c>
      <c r="B242" s="262" t="s">
        <v>1838</v>
      </c>
      <c r="C242" s="263">
        <v>11255.6677</v>
      </c>
      <c r="D242" s="263">
        <v>0.90049999999999997</v>
      </c>
      <c r="E242" s="263">
        <v>0.20830000000000001</v>
      </c>
      <c r="F242" s="263">
        <v>0</v>
      </c>
      <c r="G242" s="263">
        <v>0.78790000000000004</v>
      </c>
      <c r="H242" s="263">
        <v>0</v>
      </c>
      <c r="I242" s="263">
        <v>0</v>
      </c>
      <c r="J242" s="263">
        <v>1.8967000000000001</v>
      </c>
      <c r="K242" s="263">
        <v>1.1088</v>
      </c>
    </row>
    <row r="243" spans="1:11" ht="9" customHeight="1" x14ac:dyDescent="0.25">
      <c r="A243" s="261" t="s">
        <v>1839</v>
      </c>
      <c r="B243" s="262" t="s">
        <v>1840</v>
      </c>
      <c r="C243" s="263">
        <v>1514765.8994</v>
      </c>
      <c r="D243" s="263">
        <v>86.558099999999996</v>
      </c>
      <c r="E243" s="263">
        <v>26.703199999999999</v>
      </c>
      <c r="F243" s="263">
        <v>0</v>
      </c>
      <c r="G243" s="263">
        <v>75.738299999999995</v>
      </c>
      <c r="H243" s="263">
        <v>0</v>
      </c>
      <c r="I243" s="263">
        <v>34.779600000000002</v>
      </c>
      <c r="J243" s="263">
        <v>223.7792</v>
      </c>
      <c r="K243" s="263">
        <v>148.04089999999999</v>
      </c>
    </row>
    <row r="244" spans="1:11" ht="9" customHeight="1" x14ac:dyDescent="0.25">
      <c r="A244" s="261" t="s">
        <v>1841</v>
      </c>
      <c r="B244" s="262" t="s">
        <v>1842</v>
      </c>
      <c r="C244" s="263">
        <v>223125.60560000001</v>
      </c>
      <c r="D244" s="263">
        <v>12.75</v>
      </c>
      <c r="E244" s="263">
        <v>3.9333999999999998</v>
      </c>
      <c r="F244" s="263">
        <v>0</v>
      </c>
      <c r="G244" s="263">
        <v>11.1563</v>
      </c>
      <c r="H244" s="263">
        <v>0</v>
      </c>
      <c r="I244" s="263">
        <v>34.779600000000002</v>
      </c>
      <c r="J244" s="263">
        <v>62.619300000000003</v>
      </c>
      <c r="K244" s="263">
        <v>51.463000000000001</v>
      </c>
    </row>
    <row r="245" spans="1:11" ht="9" customHeight="1" x14ac:dyDescent="0.25">
      <c r="A245" s="261" t="s">
        <v>1843</v>
      </c>
      <c r="B245" s="262" t="s">
        <v>1844</v>
      </c>
      <c r="C245" s="263">
        <v>22579610.1316</v>
      </c>
      <c r="D245" s="263">
        <v>176.4032</v>
      </c>
      <c r="E245" s="263">
        <v>126.98090000000001</v>
      </c>
      <c r="F245" s="263">
        <v>0</v>
      </c>
      <c r="G245" s="263">
        <v>392.00709999999998</v>
      </c>
      <c r="H245" s="263">
        <v>73.401200000000003</v>
      </c>
      <c r="I245" s="263">
        <v>104.32769999999999</v>
      </c>
      <c r="J245" s="263">
        <v>873.12009999999998</v>
      </c>
      <c r="K245" s="263">
        <v>407.71179999999998</v>
      </c>
    </row>
    <row r="246" spans="1:11" ht="9" customHeight="1" x14ac:dyDescent="0.25">
      <c r="A246" s="261" t="s">
        <v>1845</v>
      </c>
      <c r="B246" s="262" t="s">
        <v>1846</v>
      </c>
      <c r="C246" s="263">
        <v>27699894.433899999</v>
      </c>
      <c r="D246" s="263">
        <v>216.40539999999999</v>
      </c>
      <c r="E246" s="263">
        <v>155.7758</v>
      </c>
      <c r="F246" s="263">
        <v>0</v>
      </c>
      <c r="G246" s="263">
        <v>480.90089999999998</v>
      </c>
      <c r="H246" s="263">
        <v>122.2261</v>
      </c>
      <c r="I246" s="263">
        <v>104.32769999999999</v>
      </c>
      <c r="J246" s="263">
        <v>1079.6359</v>
      </c>
      <c r="K246" s="263">
        <v>476.50889999999998</v>
      </c>
    </row>
    <row r="247" spans="1:11" ht="9" customHeight="1" x14ac:dyDescent="0.25">
      <c r="A247" s="261" t="s">
        <v>1847</v>
      </c>
      <c r="B247" s="262" t="s">
        <v>1848</v>
      </c>
      <c r="C247" s="263">
        <v>3191616.1115999999</v>
      </c>
      <c r="D247" s="263">
        <v>24.9345</v>
      </c>
      <c r="E247" s="263">
        <v>17.948699999999999</v>
      </c>
      <c r="F247" s="263">
        <v>0</v>
      </c>
      <c r="G247" s="263">
        <v>41.557499999999997</v>
      </c>
      <c r="H247" s="263">
        <v>0</v>
      </c>
      <c r="I247" s="263">
        <v>28.107900000000001</v>
      </c>
      <c r="J247" s="263">
        <v>112.54859999999999</v>
      </c>
      <c r="K247" s="263">
        <v>70.991100000000003</v>
      </c>
    </row>
    <row r="248" spans="1:11" ht="9" customHeight="1" x14ac:dyDescent="0.25">
      <c r="A248" s="261" t="s">
        <v>1849</v>
      </c>
      <c r="B248" s="262" t="s">
        <v>1850</v>
      </c>
      <c r="C248" s="263">
        <v>50094.9113</v>
      </c>
      <c r="D248" s="263">
        <v>4.0076000000000001</v>
      </c>
      <c r="E248" s="263">
        <v>0.92730000000000001</v>
      </c>
      <c r="F248" s="263">
        <v>0</v>
      </c>
      <c r="G248" s="263">
        <v>4.0076000000000001</v>
      </c>
      <c r="H248" s="263">
        <v>0</v>
      </c>
      <c r="I248" s="263">
        <v>26.040500000000002</v>
      </c>
      <c r="J248" s="263">
        <v>34.982999999999997</v>
      </c>
      <c r="K248" s="263">
        <v>30.9754</v>
      </c>
    </row>
    <row r="249" spans="1:11" ht="9" customHeight="1" x14ac:dyDescent="0.25">
      <c r="A249" s="261" t="s">
        <v>1851</v>
      </c>
      <c r="B249" s="262" t="s">
        <v>1852</v>
      </c>
      <c r="C249" s="263">
        <v>105948.6621</v>
      </c>
      <c r="D249" s="263">
        <v>6.0541999999999998</v>
      </c>
      <c r="E249" s="263">
        <v>1.8676999999999999</v>
      </c>
      <c r="F249" s="263">
        <v>0</v>
      </c>
      <c r="G249" s="263">
        <v>4.5407000000000002</v>
      </c>
      <c r="H249" s="263">
        <v>0</v>
      </c>
      <c r="I249" s="263">
        <v>0</v>
      </c>
      <c r="J249" s="263">
        <v>12.4626</v>
      </c>
      <c r="K249" s="263">
        <v>7.9218999999999999</v>
      </c>
    </row>
    <row r="250" spans="1:11" ht="9" customHeight="1" x14ac:dyDescent="0.25">
      <c r="A250" s="261" t="s">
        <v>1853</v>
      </c>
      <c r="B250" s="262" t="s">
        <v>1854</v>
      </c>
      <c r="C250" s="263">
        <v>125354.323</v>
      </c>
      <c r="D250" s="263">
        <v>7.1631</v>
      </c>
      <c r="E250" s="263">
        <v>2.2098</v>
      </c>
      <c r="F250" s="263">
        <v>0</v>
      </c>
      <c r="G250" s="263">
        <v>5.3723000000000001</v>
      </c>
      <c r="H250" s="263">
        <v>0</v>
      </c>
      <c r="I250" s="263">
        <v>0</v>
      </c>
      <c r="J250" s="263">
        <v>14.745200000000001</v>
      </c>
      <c r="K250" s="263">
        <v>9.3728999999999996</v>
      </c>
    </row>
    <row r="251" spans="1:11" ht="9" customHeight="1" x14ac:dyDescent="0.25">
      <c r="A251" s="261" t="s">
        <v>1855</v>
      </c>
      <c r="B251" s="262" t="s">
        <v>1856</v>
      </c>
      <c r="C251" s="263">
        <v>794546678.94749999</v>
      </c>
      <c r="D251" s="263">
        <v>6207.3959000000004</v>
      </c>
      <c r="E251" s="263">
        <v>4468.2905000000001</v>
      </c>
      <c r="F251" s="263">
        <v>0</v>
      </c>
      <c r="G251" s="263">
        <v>13794.2132</v>
      </c>
      <c r="H251" s="263">
        <v>5374.0176000000001</v>
      </c>
      <c r="I251" s="263">
        <v>542.66830000000004</v>
      </c>
      <c r="J251" s="263">
        <v>30386.585500000001</v>
      </c>
      <c r="K251" s="263">
        <v>11218.3547</v>
      </c>
    </row>
    <row r="252" spans="1:11" ht="9" customHeight="1" x14ac:dyDescent="0.25">
      <c r="A252" s="261" t="s">
        <v>1857</v>
      </c>
      <c r="B252" s="262" t="s">
        <v>1858</v>
      </c>
      <c r="C252" s="263">
        <v>1125636816.3499</v>
      </c>
      <c r="D252" s="263">
        <v>8794.0375999999997</v>
      </c>
      <c r="E252" s="263">
        <v>6330.2413999999999</v>
      </c>
      <c r="F252" s="263">
        <v>0</v>
      </c>
      <c r="G252" s="263">
        <v>19542.305799999998</v>
      </c>
      <c r="H252" s="263">
        <v>7733.3424000000005</v>
      </c>
      <c r="I252" s="263">
        <v>571.20600000000002</v>
      </c>
      <c r="J252" s="263">
        <v>42971.133199999997</v>
      </c>
      <c r="K252" s="263">
        <v>15695.485000000001</v>
      </c>
    </row>
    <row r="253" spans="1:11" ht="9" customHeight="1" x14ac:dyDescent="0.25">
      <c r="A253" s="261" t="s">
        <v>1859</v>
      </c>
      <c r="B253" s="262" t="s">
        <v>1860</v>
      </c>
      <c r="C253" s="263">
        <v>1456726953.7523</v>
      </c>
      <c r="D253" s="263">
        <v>11380.6793</v>
      </c>
      <c r="E253" s="263">
        <v>8192.1923000000006</v>
      </c>
      <c r="F253" s="263">
        <v>0</v>
      </c>
      <c r="G253" s="263">
        <v>25290.398499999999</v>
      </c>
      <c r="H253" s="263">
        <v>10158.204</v>
      </c>
      <c r="I253" s="263">
        <v>599.31389999999999</v>
      </c>
      <c r="J253" s="263">
        <v>55620.788</v>
      </c>
      <c r="K253" s="263">
        <v>20172.1855</v>
      </c>
    </row>
    <row r="254" spans="1:11" ht="9" customHeight="1" x14ac:dyDescent="0.25">
      <c r="A254" s="261" t="s">
        <v>1861</v>
      </c>
      <c r="B254" s="262" t="s">
        <v>1862</v>
      </c>
      <c r="C254" s="263">
        <v>2454034.7858000002</v>
      </c>
      <c r="D254" s="263">
        <v>25.562899999999999</v>
      </c>
      <c r="E254" s="263">
        <v>11.3911</v>
      </c>
      <c r="F254" s="263">
        <v>0</v>
      </c>
      <c r="G254" s="263">
        <v>56.806399999999996</v>
      </c>
      <c r="H254" s="263">
        <v>206.49549999999999</v>
      </c>
      <c r="I254" s="263">
        <v>58.986499999999999</v>
      </c>
      <c r="J254" s="263">
        <v>359.24239999999998</v>
      </c>
      <c r="K254" s="263">
        <v>95.9405</v>
      </c>
    </row>
    <row r="255" spans="1:11" ht="9" customHeight="1" x14ac:dyDescent="0.25">
      <c r="A255" s="261" t="s">
        <v>1863</v>
      </c>
      <c r="B255" s="262" t="s">
        <v>1864</v>
      </c>
      <c r="C255" s="263">
        <v>13806.238499999999</v>
      </c>
      <c r="D255" s="263">
        <v>1.8408</v>
      </c>
      <c r="E255" s="263">
        <v>0.4259</v>
      </c>
      <c r="F255" s="263">
        <v>0</v>
      </c>
      <c r="G255" s="263">
        <v>1.3806</v>
      </c>
      <c r="H255" s="263">
        <v>0</v>
      </c>
      <c r="I255" s="263">
        <v>0</v>
      </c>
      <c r="J255" s="263">
        <v>3.6473</v>
      </c>
      <c r="K255" s="263">
        <v>2.2667000000000002</v>
      </c>
    </row>
    <row r="256" spans="1:11" ht="9" customHeight="1" x14ac:dyDescent="0.25">
      <c r="A256" s="261" t="s">
        <v>1865</v>
      </c>
      <c r="B256" s="262" t="s">
        <v>1866</v>
      </c>
      <c r="C256" s="263">
        <v>333531.68170000002</v>
      </c>
      <c r="D256" s="263">
        <v>22.235399999999998</v>
      </c>
      <c r="E256" s="263">
        <v>6.0022000000000002</v>
      </c>
      <c r="F256" s="263">
        <v>0</v>
      </c>
      <c r="G256" s="263">
        <v>22.235399999999998</v>
      </c>
      <c r="H256" s="263">
        <v>75.667699999999996</v>
      </c>
      <c r="I256" s="263">
        <v>0</v>
      </c>
      <c r="J256" s="263">
        <v>126.1407</v>
      </c>
      <c r="K256" s="263">
        <v>28.2376</v>
      </c>
    </row>
    <row r="257" spans="1:11" ht="9" customHeight="1" x14ac:dyDescent="0.25">
      <c r="A257" s="261" t="s">
        <v>1867</v>
      </c>
      <c r="B257" s="262" t="s">
        <v>1868</v>
      </c>
      <c r="C257" s="263">
        <v>6029.8689999999997</v>
      </c>
      <c r="D257" s="263">
        <v>0.4824</v>
      </c>
      <c r="E257" s="263">
        <v>0.1116</v>
      </c>
      <c r="F257" s="263">
        <v>0</v>
      </c>
      <c r="G257" s="263">
        <v>0.42209999999999998</v>
      </c>
      <c r="H257" s="263">
        <v>0</v>
      </c>
      <c r="I257" s="263">
        <v>0</v>
      </c>
      <c r="J257" s="263">
        <v>1.0161</v>
      </c>
      <c r="K257" s="263">
        <v>0.59399999999999997</v>
      </c>
    </row>
    <row r="258" spans="1:11" ht="9" customHeight="1" x14ac:dyDescent="0.25">
      <c r="A258" s="261" t="s">
        <v>1869</v>
      </c>
      <c r="B258" s="262" t="s">
        <v>1870</v>
      </c>
      <c r="C258" s="263">
        <v>266020.22320000001</v>
      </c>
      <c r="D258" s="263">
        <v>21.281600000000001</v>
      </c>
      <c r="E258" s="263">
        <v>4.9240000000000004</v>
      </c>
      <c r="F258" s="263">
        <v>0</v>
      </c>
      <c r="G258" s="263">
        <v>18.621400000000001</v>
      </c>
      <c r="H258" s="263">
        <v>0</v>
      </c>
      <c r="I258" s="263">
        <v>44.855699999999999</v>
      </c>
      <c r="J258" s="263">
        <v>89.682699999999997</v>
      </c>
      <c r="K258" s="263">
        <v>71.061300000000003</v>
      </c>
    </row>
    <row r="259" spans="1:11" ht="9" customHeight="1" x14ac:dyDescent="0.25">
      <c r="A259" s="261" t="s">
        <v>1871</v>
      </c>
      <c r="B259" s="262" t="s">
        <v>1872</v>
      </c>
      <c r="C259" s="263">
        <v>48935.196799999998</v>
      </c>
      <c r="D259" s="263">
        <v>6.5247000000000002</v>
      </c>
      <c r="E259" s="263">
        <v>1.5097</v>
      </c>
      <c r="F259" s="263">
        <v>0</v>
      </c>
      <c r="G259" s="263">
        <v>4.8935000000000004</v>
      </c>
      <c r="H259" s="263">
        <v>0</v>
      </c>
      <c r="I259" s="263">
        <v>0</v>
      </c>
      <c r="J259" s="263">
        <v>12.927899999999999</v>
      </c>
      <c r="K259" s="263">
        <v>8.0343999999999998</v>
      </c>
    </row>
    <row r="260" spans="1:11" ht="9" customHeight="1" x14ac:dyDescent="0.25">
      <c r="A260" s="261" t="s">
        <v>1873</v>
      </c>
      <c r="B260" s="262" t="s">
        <v>1874</v>
      </c>
      <c r="C260" s="263">
        <v>56146.356800000001</v>
      </c>
      <c r="D260" s="263">
        <v>7.4862000000000002</v>
      </c>
      <c r="E260" s="263">
        <v>1.7321</v>
      </c>
      <c r="F260" s="263">
        <v>0</v>
      </c>
      <c r="G260" s="263">
        <v>5.6146000000000003</v>
      </c>
      <c r="H260" s="263">
        <v>0</v>
      </c>
      <c r="I260" s="263">
        <v>0</v>
      </c>
      <c r="J260" s="263">
        <v>14.8329</v>
      </c>
      <c r="K260" s="263">
        <v>9.2182999999999993</v>
      </c>
    </row>
    <row r="261" spans="1:11" ht="9" customHeight="1" x14ac:dyDescent="0.25">
      <c r="A261" s="261" t="s">
        <v>1875</v>
      </c>
      <c r="B261" s="262" t="s">
        <v>1876</v>
      </c>
      <c r="C261" s="263">
        <v>61767.96</v>
      </c>
      <c r="D261" s="263">
        <v>8.2356999999999996</v>
      </c>
      <c r="E261" s="263">
        <v>1.9055</v>
      </c>
      <c r="F261" s="263">
        <v>0</v>
      </c>
      <c r="G261" s="263">
        <v>6.1768000000000001</v>
      </c>
      <c r="H261" s="263">
        <v>0</v>
      </c>
      <c r="I261" s="263">
        <v>0</v>
      </c>
      <c r="J261" s="263">
        <v>16.318000000000001</v>
      </c>
      <c r="K261" s="263">
        <v>10.1412</v>
      </c>
    </row>
    <row r="262" spans="1:11" ht="9" customHeight="1" x14ac:dyDescent="0.25">
      <c r="A262" s="261" t="s">
        <v>1877</v>
      </c>
      <c r="B262" s="262" t="s">
        <v>1878</v>
      </c>
      <c r="C262" s="263">
        <v>6009852.3783</v>
      </c>
      <c r="D262" s="263">
        <v>46.951999999999998</v>
      </c>
      <c r="E262" s="263">
        <v>33.797600000000003</v>
      </c>
      <c r="F262" s="263">
        <v>0</v>
      </c>
      <c r="G262" s="263">
        <v>104.3377</v>
      </c>
      <c r="H262" s="263">
        <v>240.8477</v>
      </c>
      <c r="I262" s="263">
        <v>64.085400000000007</v>
      </c>
      <c r="J262" s="263">
        <v>490.0204</v>
      </c>
      <c r="K262" s="263">
        <v>144.83500000000001</v>
      </c>
    </row>
    <row r="263" spans="1:11" ht="9" customHeight="1" x14ac:dyDescent="0.25">
      <c r="A263" s="261" t="s">
        <v>1879</v>
      </c>
      <c r="B263" s="262" t="s">
        <v>1880</v>
      </c>
      <c r="C263" s="263">
        <v>10089431.209899999</v>
      </c>
      <c r="D263" s="263">
        <v>78.823700000000002</v>
      </c>
      <c r="E263" s="263">
        <v>56.739899999999999</v>
      </c>
      <c r="F263" s="263">
        <v>0</v>
      </c>
      <c r="G263" s="263">
        <v>175.16370000000001</v>
      </c>
      <c r="H263" s="263">
        <v>395.67840000000001</v>
      </c>
      <c r="I263" s="263">
        <v>64.085400000000007</v>
      </c>
      <c r="J263" s="263">
        <v>770.49109999999996</v>
      </c>
      <c r="K263" s="263">
        <v>199.649</v>
      </c>
    </row>
    <row r="264" spans="1:11" ht="9" customHeight="1" x14ac:dyDescent="0.25">
      <c r="A264" s="261" t="s">
        <v>1881</v>
      </c>
      <c r="B264" s="262" t="s">
        <v>1882</v>
      </c>
      <c r="C264" s="263">
        <v>18911546.596099999</v>
      </c>
      <c r="D264" s="263">
        <v>147.7465</v>
      </c>
      <c r="E264" s="263">
        <v>106.3528</v>
      </c>
      <c r="F264" s="263">
        <v>0</v>
      </c>
      <c r="G264" s="263">
        <v>328.32549999999998</v>
      </c>
      <c r="H264" s="263">
        <v>611.13070000000005</v>
      </c>
      <c r="I264" s="263">
        <v>92.193299999999994</v>
      </c>
      <c r="J264" s="263">
        <v>1285.7488000000001</v>
      </c>
      <c r="K264" s="263">
        <v>346.29259999999999</v>
      </c>
    </row>
    <row r="265" spans="1:11" ht="9" customHeight="1" x14ac:dyDescent="0.25">
      <c r="A265" s="261" t="s">
        <v>1883</v>
      </c>
      <c r="B265" s="262" t="s">
        <v>1884</v>
      </c>
      <c r="C265" s="263">
        <v>28884567.076499999</v>
      </c>
      <c r="D265" s="263">
        <v>225.66069999999999</v>
      </c>
      <c r="E265" s="263">
        <v>162.43809999999999</v>
      </c>
      <c r="F265" s="263">
        <v>0</v>
      </c>
      <c r="G265" s="263">
        <v>501.46820000000002</v>
      </c>
      <c r="H265" s="263">
        <v>1105.9335000000001</v>
      </c>
      <c r="I265" s="263">
        <v>92.193299999999994</v>
      </c>
      <c r="J265" s="263">
        <v>2087.6938</v>
      </c>
      <c r="K265" s="263">
        <v>480.2921</v>
      </c>
    </row>
    <row r="266" spans="1:11" ht="9" customHeight="1" x14ac:dyDescent="0.25">
      <c r="A266" s="261" t="s">
        <v>1885</v>
      </c>
      <c r="B266" s="262" t="s">
        <v>1886</v>
      </c>
      <c r="C266" s="263">
        <v>3916604.0776999998</v>
      </c>
      <c r="D266" s="263">
        <v>40.798000000000002</v>
      </c>
      <c r="E266" s="263">
        <v>18.18</v>
      </c>
      <c r="F266" s="263">
        <v>0</v>
      </c>
      <c r="G266" s="263">
        <v>90.662099999999995</v>
      </c>
      <c r="H266" s="263">
        <v>232.43719999999999</v>
      </c>
      <c r="I266" s="263">
        <v>135.2063</v>
      </c>
      <c r="J266" s="263">
        <v>517.28359999999998</v>
      </c>
      <c r="K266" s="263">
        <v>194.18430000000001</v>
      </c>
    </row>
    <row r="267" spans="1:11" ht="9" customHeight="1" x14ac:dyDescent="0.25">
      <c r="A267" s="261" t="s">
        <v>1887</v>
      </c>
      <c r="B267" s="262" t="s">
        <v>1888</v>
      </c>
      <c r="C267" s="263">
        <v>100597.814</v>
      </c>
      <c r="D267" s="263">
        <v>6.7065000000000001</v>
      </c>
      <c r="E267" s="263">
        <v>1.8103</v>
      </c>
      <c r="F267" s="263">
        <v>0</v>
      </c>
      <c r="G267" s="263">
        <v>6.7065000000000001</v>
      </c>
      <c r="H267" s="263">
        <v>12.998100000000001</v>
      </c>
      <c r="I267" s="263">
        <v>0</v>
      </c>
      <c r="J267" s="263">
        <v>28.221399999999999</v>
      </c>
      <c r="K267" s="263">
        <v>8.5167999999999999</v>
      </c>
    </row>
    <row r="268" spans="1:11" ht="9" customHeight="1" x14ac:dyDescent="0.25">
      <c r="A268" s="261" t="s">
        <v>1889</v>
      </c>
      <c r="B268" s="262" t="s">
        <v>1890</v>
      </c>
      <c r="C268" s="263">
        <v>149938.0436</v>
      </c>
      <c r="D268" s="263">
        <v>9.9959000000000007</v>
      </c>
      <c r="E268" s="263">
        <v>2.6983000000000001</v>
      </c>
      <c r="F268" s="263">
        <v>0</v>
      </c>
      <c r="G268" s="263">
        <v>9.9959000000000007</v>
      </c>
      <c r="H268" s="263">
        <v>30.638500000000001</v>
      </c>
      <c r="I268" s="263">
        <v>0</v>
      </c>
      <c r="J268" s="263">
        <v>53.328600000000002</v>
      </c>
      <c r="K268" s="263">
        <v>12.6942</v>
      </c>
    </row>
    <row r="269" spans="1:11" ht="9" customHeight="1" x14ac:dyDescent="0.25">
      <c r="A269" s="261" t="s">
        <v>1891</v>
      </c>
      <c r="B269" s="262" t="s">
        <v>1892</v>
      </c>
      <c r="C269" s="263">
        <v>1718291.4476999999</v>
      </c>
      <c r="D269" s="263">
        <v>114.5528</v>
      </c>
      <c r="E269" s="263">
        <v>30.9221</v>
      </c>
      <c r="F269" s="263">
        <v>0</v>
      </c>
      <c r="G269" s="263">
        <v>114.5528</v>
      </c>
      <c r="H269" s="263">
        <v>30.5838</v>
      </c>
      <c r="I269" s="263">
        <v>34.779600000000002</v>
      </c>
      <c r="J269" s="263">
        <v>325.39109999999999</v>
      </c>
      <c r="K269" s="263">
        <v>180.25450000000001</v>
      </c>
    </row>
    <row r="270" spans="1:11" ht="9" customHeight="1" x14ac:dyDescent="0.25">
      <c r="A270" s="261" t="s">
        <v>1893</v>
      </c>
      <c r="B270" s="262" t="s">
        <v>1894</v>
      </c>
      <c r="C270" s="263">
        <v>2886.5</v>
      </c>
      <c r="D270" s="263">
        <v>0.25979999999999998</v>
      </c>
      <c r="E270" s="263">
        <v>5.3400000000000003E-2</v>
      </c>
      <c r="F270" s="263">
        <v>0</v>
      </c>
      <c r="G270" s="263">
        <v>0.14430000000000001</v>
      </c>
      <c r="H270" s="263">
        <v>0</v>
      </c>
      <c r="I270" s="263">
        <v>0</v>
      </c>
      <c r="J270" s="263">
        <v>0.45750000000000002</v>
      </c>
      <c r="K270" s="263">
        <v>0.31319999999999998</v>
      </c>
    </row>
    <row r="271" spans="1:11" ht="9" customHeight="1" x14ac:dyDescent="0.25">
      <c r="A271" s="261" t="s">
        <v>1895</v>
      </c>
      <c r="B271" s="262" t="s">
        <v>1896</v>
      </c>
      <c r="C271" s="263">
        <v>125970.2427</v>
      </c>
      <c r="D271" s="263">
        <v>8.3979999999999997</v>
      </c>
      <c r="E271" s="263">
        <v>2.2669000000000001</v>
      </c>
      <c r="F271" s="263">
        <v>0</v>
      </c>
      <c r="G271" s="263">
        <v>8.3979999999999997</v>
      </c>
      <c r="H271" s="263">
        <v>25.067799999999998</v>
      </c>
      <c r="I271" s="263">
        <v>0</v>
      </c>
      <c r="J271" s="263">
        <v>44.130699999999997</v>
      </c>
      <c r="K271" s="263">
        <v>10.664899999999999</v>
      </c>
    </row>
    <row r="272" spans="1:11" ht="9" customHeight="1" x14ac:dyDescent="0.25">
      <c r="A272" s="261" t="s">
        <v>1897</v>
      </c>
      <c r="B272" s="262" t="s">
        <v>1898</v>
      </c>
      <c r="C272" s="263">
        <v>12083.3169</v>
      </c>
      <c r="D272" s="263">
        <v>0.80559999999999998</v>
      </c>
      <c r="E272" s="263">
        <v>0.21740000000000001</v>
      </c>
      <c r="F272" s="263">
        <v>0</v>
      </c>
      <c r="G272" s="263">
        <v>0.80559999999999998</v>
      </c>
      <c r="H272" s="263">
        <v>7.7519999999999998</v>
      </c>
      <c r="I272" s="263">
        <v>0</v>
      </c>
      <c r="J272" s="263">
        <v>9.5806000000000004</v>
      </c>
      <c r="K272" s="263">
        <v>1.0229999999999999</v>
      </c>
    </row>
    <row r="273" spans="1:11" ht="9" customHeight="1" x14ac:dyDescent="0.25">
      <c r="A273" s="261" t="s">
        <v>1899</v>
      </c>
      <c r="B273" s="262" t="s">
        <v>1900</v>
      </c>
      <c r="C273" s="263">
        <v>786088.08959999995</v>
      </c>
      <c r="D273" s="263">
        <v>52.405900000000003</v>
      </c>
      <c r="E273" s="263">
        <v>14.1463</v>
      </c>
      <c r="F273" s="263">
        <v>0</v>
      </c>
      <c r="G273" s="263">
        <v>52.405900000000003</v>
      </c>
      <c r="H273" s="263">
        <v>197.75729999999999</v>
      </c>
      <c r="I273" s="263">
        <v>0</v>
      </c>
      <c r="J273" s="263">
        <v>316.71539999999999</v>
      </c>
      <c r="K273" s="263">
        <v>66.552199999999999</v>
      </c>
    </row>
    <row r="274" spans="1:11" ht="9" customHeight="1" x14ac:dyDescent="0.25">
      <c r="A274" s="261" t="s">
        <v>1901</v>
      </c>
      <c r="B274" s="262" t="s">
        <v>1902</v>
      </c>
      <c r="C274" s="263">
        <v>184402.09109999999</v>
      </c>
      <c r="D274" s="263">
        <v>12.2935</v>
      </c>
      <c r="E274" s="263">
        <v>3.3184999999999998</v>
      </c>
      <c r="F274" s="263">
        <v>0</v>
      </c>
      <c r="G274" s="263">
        <v>12.2935</v>
      </c>
      <c r="H274" s="263">
        <v>33.4238</v>
      </c>
      <c r="I274" s="263">
        <v>0</v>
      </c>
      <c r="J274" s="263">
        <v>61.329300000000003</v>
      </c>
      <c r="K274" s="263">
        <v>15.612</v>
      </c>
    </row>
    <row r="275" spans="1:11" ht="9" customHeight="1" x14ac:dyDescent="0.25">
      <c r="A275" s="261" t="s">
        <v>1903</v>
      </c>
      <c r="B275" s="262" t="s">
        <v>1904</v>
      </c>
      <c r="C275" s="263">
        <v>4001945.7725999998</v>
      </c>
      <c r="D275" s="263">
        <v>140.06809999999999</v>
      </c>
      <c r="E275" s="263">
        <v>67.903000000000006</v>
      </c>
      <c r="F275" s="263">
        <v>0</v>
      </c>
      <c r="G275" s="263">
        <v>200.09729999999999</v>
      </c>
      <c r="H275" s="263">
        <v>50.790999999999997</v>
      </c>
      <c r="I275" s="263">
        <v>44.855699999999999</v>
      </c>
      <c r="J275" s="263">
        <v>503.71510000000001</v>
      </c>
      <c r="K275" s="263">
        <v>252.82679999999999</v>
      </c>
    </row>
    <row r="276" spans="1:11" ht="9" customHeight="1" x14ac:dyDescent="0.25">
      <c r="A276" s="261" t="s">
        <v>1905</v>
      </c>
      <c r="B276" s="262" t="s">
        <v>1906</v>
      </c>
      <c r="C276" s="263">
        <v>895062.23419999995</v>
      </c>
      <c r="D276" s="263">
        <v>59.6708</v>
      </c>
      <c r="E276" s="263">
        <v>16.107399999999998</v>
      </c>
      <c r="F276" s="263">
        <v>0</v>
      </c>
      <c r="G276" s="263">
        <v>59.6708</v>
      </c>
      <c r="H276" s="263">
        <v>307.4058</v>
      </c>
      <c r="I276" s="263">
        <v>0</v>
      </c>
      <c r="J276" s="263">
        <v>442.85480000000001</v>
      </c>
      <c r="K276" s="263">
        <v>75.778199999999998</v>
      </c>
    </row>
    <row r="277" spans="1:11" ht="9" customHeight="1" x14ac:dyDescent="0.25">
      <c r="A277" s="261" t="s">
        <v>1907</v>
      </c>
      <c r="B277" s="262" t="s">
        <v>1908</v>
      </c>
      <c r="C277" s="263">
        <v>5634132.4506999999</v>
      </c>
      <c r="D277" s="263">
        <v>197.19460000000001</v>
      </c>
      <c r="E277" s="263">
        <v>95.597099999999998</v>
      </c>
      <c r="F277" s="263">
        <v>0</v>
      </c>
      <c r="G277" s="263">
        <v>281.70659999999998</v>
      </c>
      <c r="H277" s="263">
        <v>50.790999999999997</v>
      </c>
      <c r="I277" s="263">
        <v>44.855699999999999</v>
      </c>
      <c r="J277" s="263">
        <v>670.14499999999998</v>
      </c>
      <c r="K277" s="263">
        <v>337.6474</v>
      </c>
    </row>
    <row r="278" spans="1:11" ht="9" customHeight="1" x14ac:dyDescent="0.25">
      <c r="A278" s="261" t="s">
        <v>1909</v>
      </c>
      <c r="B278" s="262" t="s">
        <v>1910</v>
      </c>
      <c r="C278" s="263">
        <v>5634132.4506999999</v>
      </c>
      <c r="D278" s="263">
        <v>197.19460000000001</v>
      </c>
      <c r="E278" s="263">
        <v>95.597099999999998</v>
      </c>
      <c r="F278" s="263">
        <v>0</v>
      </c>
      <c r="G278" s="263">
        <v>281.70659999999998</v>
      </c>
      <c r="H278" s="263">
        <v>50.790999999999997</v>
      </c>
      <c r="I278" s="263">
        <v>44.855699999999999</v>
      </c>
      <c r="J278" s="263">
        <v>670.14499999999998</v>
      </c>
      <c r="K278" s="263">
        <v>337.6474</v>
      </c>
    </row>
    <row r="279" spans="1:11" ht="9" customHeight="1" x14ac:dyDescent="0.25">
      <c r="A279" s="261" t="s">
        <v>1911</v>
      </c>
      <c r="B279" s="262" t="s">
        <v>1912</v>
      </c>
      <c r="C279" s="263">
        <v>5629505.1228</v>
      </c>
      <c r="D279" s="263">
        <v>197.03270000000001</v>
      </c>
      <c r="E279" s="263">
        <v>95.518600000000006</v>
      </c>
      <c r="F279" s="263">
        <v>0</v>
      </c>
      <c r="G279" s="263">
        <v>281.4753</v>
      </c>
      <c r="H279" s="263">
        <v>50.790999999999997</v>
      </c>
      <c r="I279" s="263">
        <v>44.855699999999999</v>
      </c>
      <c r="J279" s="263">
        <v>669.67330000000004</v>
      </c>
      <c r="K279" s="263">
        <v>337.40699999999998</v>
      </c>
    </row>
    <row r="280" spans="1:11" ht="9" customHeight="1" x14ac:dyDescent="0.25">
      <c r="A280" s="261" t="s">
        <v>1913</v>
      </c>
      <c r="B280" s="262" t="s">
        <v>1914</v>
      </c>
      <c r="C280" s="263">
        <v>5629505.1228</v>
      </c>
      <c r="D280" s="263">
        <v>197.03270000000001</v>
      </c>
      <c r="E280" s="263">
        <v>95.518600000000006</v>
      </c>
      <c r="F280" s="263">
        <v>0</v>
      </c>
      <c r="G280" s="263">
        <v>281.4753</v>
      </c>
      <c r="H280" s="263">
        <v>50.790999999999997</v>
      </c>
      <c r="I280" s="263">
        <v>44.855699999999999</v>
      </c>
      <c r="J280" s="263">
        <v>669.67330000000004</v>
      </c>
      <c r="K280" s="263">
        <v>337.40699999999998</v>
      </c>
    </row>
    <row r="281" spans="1:11" ht="9" customHeight="1" x14ac:dyDescent="0.25">
      <c r="A281" s="261" t="s">
        <v>1915</v>
      </c>
      <c r="B281" s="262" t="s">
        <v>1916</v>
      </c>
      <c r="C281" s="263">
        <v>3678980.7788999998</v>
      </c>
      <c r="D281" s="263">
        <v>128.76429999999999</v>
      </c>
      <c r="E281" s="263">
        <v>62.423099999999998</v>
      </c>
      <c r="F281" s="263">
        <v>0</v>
      </c>
      <c r="G281" s="263">
        <v>183.94900000000001</v>
      </c>
      <c r="H281" s="263">
        <v>50.790999999999997</v>
      </c>
      <c r="I281" s="263">
        <v>44.855699999999999</v>
      </c>
      <c r="J281" s="263">
        <v>470.78309999999999</v>
      </c>
      <c r="K281" s="263">
        <v>236.04310000000001</v>
      </c>
    </row>
    <row r="282" spans="1:11" ht="9" customHeight="1" x14ac:dyDescent="0.25">
      <c r="A282" s="261" t="s">
        <v>1917</v>
      </c>
      <c r="B282" s="262" t="s">
        <v>1918</v>
      </c>
      <c r="C282" s="263">
        <v>161806.73800000001</v>
      </c>
      <c r="D282" s="263">
        <v>10.787100000000001</v>
      </c>
      <c r="E282" s="263">
        <v>2.9117999999999999</v>
      </c>
      <c r="F282" s="263">
        <v>0</v>
      </c>
      <c r="G282" s="263">
        <v>10.787100000000001</v>
      </c>
      <c r="H282" s="263">
        <v>33.4238</v>
      </c>
      <c r="I282" s="263">
        <v>0</v>
      </c>
      <c r="J282" s="263">
        <v>57.909799999999997</v>
      </c>
      <c r="K282" s="263">
        <v>13.6989</v>
      </c>
    </row>
    <row r="283" spans="1:11" ht="9" customHeight="1" x14ac:dyDescent="0.25">
      <c r="A283" s="261" t="s">
        <v>1919</v>
      </c>
      <c r="B283" s="262" t="s">
        <v>1920</v>
      </c>
      <c r="C283" s="263">
        <v>2865.0978</v>
      </c>
      <c r="D283" s="263">
        <v>0.22919999999999999</v>
      </c>
      <c r="E283" s="263">
        <v>5.2999999999999999E-2</v>
      </c>
      <c r="F283" s="263">
        <v>0</v>
      </c>
      <c r="G283" s="263">
        <v>0.22919999999999999</v>
      </c>
      <c r="H283" s="263">
        <v>0</v>
      </c>
      <c r="I283" s="263">
        <v>0</v>
      </c>
      <c r="J283" s="263">
        <v>0.51139999999999997</v>
      </c>
      <c r="K283" s="263">
        <v>0.28220000000000001</v>
      </c>
    </row>
    <row r="284" spans="1:11" ht="9" customHeight="1" x14ac:dyDescent="0.25">
      <c r="A284" s="261" t="s">
        <v>1921</v>
      </c>
      <c r="B284" s="262" t="s">
        <v>1922</v>
      </c>
      <c r="C284" s="263">
        <v>6308536.9132000003</v>
      </c>
      <c r="D284" s="263">
        <v>220.7988</v>
      </c>
      <c r="E284" s="263">
        <v>107.0401</v>
      </c>
      <c r="F284" s="263">
        <v>0</v>
      </c>
      <c r="G284" s="263">
        <v>315.42680000000001</v>
      </c>
      <c r="H284" s="263">
        <v>57.890799999999999</v>
      </c>
      <c r="I284" s="263">
        <v>44.855699999999999</v>
      </c>
      <c r="J284" s="263">
        <v>746.01220000000001</v>
      </c>
      <c r="K284" s="263">
        <v>372.69459999999998</v>
      </c>
    </row>
    <row r="285" spans="1:11" ht="9" customHeight="1" x14ac:dyDescent="0.25">
      <c r="A285" s="261" t="s">
        <v>1923</v>
      </c>
      <c r="B285" s="262" t="s">
        <v>1924</v>
      </c>
      <c r="C285" s="263">
        <v>12988.895699999999</v>
      </c>
      <c r="D285" s="263">
        <v>1.7319</v>
      </c>
      <c r="E285" s="263">
        <v>0.4007</v>
      </c>
      <c r="F285" s="263">
        <v>0</v>
      </c>
      <c r="G285" s="263">
        <v>1.2988999999999999</v>
      </c>
      <c r="H285" s="263">
        <v>0</v>
      </c>
      <c r="I285" s="263">
        <v>0</v>
      </c>
      <c r="J285" s="263">
        <v>3.4315000000000002</v>
      </c>
      <c r="K285" s="263">
        <v>2.1326000000000001</v>
      </c>
    </row>
    <row r="286" spans="1:11" ht="9" customHeight="1" x14ac:dyDescent="0.25">
      <c r="A286" s="261" t="s">
        <v>1925</v>
      </c>
      <c r="B286" s="262" t="s">
        <v>1926</v>
      </c>
      <c r="C286" s="263">
        <v>541875.84420000005</v>
      </c>
      <c r="D286" s="263">
        <v>36.125100000000003</v>
      </c>
      <c r="E286" s="263">
        <v>9.7515000000000001</v>
      </c>
      <c r="F286" s="263">
        <v>0</v>
      </c>
      <c r="G286" s="263">
        <v>36.125100000000003</v>
      </c>
      <c r="H286" s="263">
        <v>146.81389999999999</v>
      </c>
      <c r="I286" s="263">
        <v>0</v>
      </c>
      <c r="J286" s="263">
        <v>228.81559999999999</v>
      </c>
      <c r="K286" s="263">
        <v>45.876600000000003</v>
      </c>
    </row>
    <row r="287" spans="1:11" ht="9" customHeight="1" x14ac:dyDescent="0.25">
      <c r="A287" s="261" t="s">
        <v>1927</v>
      </c>
      <c r="B287" s="262" t="s">
        <v>1928</v>
      </c>
      <c r="C287" s="263">
        <v>2096636.4291000001</v>
      </c>
      <c r="D287" s="263">
        <v>67.391900000000007</v>
      </c>
      <c r="E287" s="263">
        <v>18.480399999999999</v>
      </c>
      <c r="F287" s="263">
        <v>0</v>
      </c>
      <c r="G287" s="263">
        <v>74.879900000000006</v>
      </c>
      <c r="H287" s="263">
        <v>0</v>
      </c>
      <c r="I287" s="263">
        <v>72.683800000000005</v>
      </c>
      <c r="J287" s="263">
        <v>233.43600000000001</v>
      </c>
      <c r="K287" s="263">
        <v>158.55609999999999</v>
      </c>
    </row>
    <row r="288" spans="1:11" ht="9" customHeight="1" x14ac:dyDescent="0.25">
      <c r="A288" s="261" t="s">
        <v>1929</v>
      </c>
      <c r="B288" s="262" t="s">
        <v>1930</v>
      </c>
      <c r="C288" s="263">
        <v>430653.42910000001</v>
      </c>
      <c r="D288" s="263">
        <v>13.8424</v>
      </c>
      <c r="E288" s="263">
        <v>3.7959000000000001</v>
      </c>
      <c r="F288" s="263">
        <v>0</v>
      </c>
      <c r="G288" s="263">
        <v>15.3805</v>
      </c>
      <c r="H288" s="263">
        <v>0</v>
      </c>
      <c r="I288" s="263">
        <v>72.683800000000005</v>
      </c>
      <c r="J288" s="263">
        <v>105.7026</v>
      </c>
      <c r="K288" s="263">
        <v>90.322100000000006</v>
      </c>
    </row>
    <row r="289" spans="1:11" ht="9" customHeight="1" x14ac:dyDescent="0.25">
      <c r="A289" s="261" t="s">
        <v>1931</v>
      </c>
      <c r="B289" s="262" t="s">
        <v>1932</v>
      </c>
      <c r="C289" s="263">
        <v>6922.5200999999997</v>
      </c>
      <c r="D289" s="263">
        <v>0.55379999999999996</v>
      </c>
      <c r="E289" s="263">
        <v>0.12809999999999999</v>
      </c>
      <c r="F289" s="263">
        <v>0</v>
      </c>
      <c r="G289" s="263">
        <v>0.55379999999999996</v>
      </c>
      <c r="H289" s="263">
        <v>0</v>
      </c>
      <c r="I289" s="263">
        <v>0</v>
      </c>
      <c r="J289" s="263">
        <v>1.2357</v>
      </c>
      <c r="K289" s="263">
        <v>0.68189999999999995</v>
      </c>
    </row>
    <row r="290" spans="1:11" ht="9" customHeight="1" x14ac:dyDescent="0.25">
      <c r="A290" s="261" t="s">
        <v>1933</v>
      </c>
      <c r="B290" s="262" t="s">
        <v>1934</v>
      </c>
      <c r="C290" s="263">
        <v>544117.03319999995</v>
      </c>
      <c r="D290" s="263">
        <v>8.5017999999999994</v>
      </c>
      <c r="E290" s="263">
        <v>3.2057000000000002</v>
      </c>
      <c r="F290" s="263">
        <v>0</v>
      </c>
      <c r="G290" s="263">
        <v>9.4465000000000003</v>
      </c>
      <c r="H290" s="263">
        <v>194.47559999999999</v>
      </c>
      <c r="I290" s="263">
        <v>39.466999999999999</v>
      </c>
      <c r="J290" s="263">
        <v>255.0966</v>
      </c>
      <c r="K290" s="263">
        <v>51.174500000000002</v>
      </c>
    </row>
    <row r="291" spans="1:11" ht="9" customHeight="1" x14ac:dyDescent="0.25">
      <c r="A291" s="261" t="s">
        <v>1935</v>
      </c>
      <c r="B291" s="262" t="s">
        <v>1936</v>
      </c>
      <c r="C291" s="263">
        <v>24469.442299999999</v>
      </c>
      <c r="D291" s="263">
        <v>1.9576</v>
      </c>
      <c r="E291" s="263">
        <v>0.45290000000000002</v>
      </c>
      <c r="F291" s="263">
        <v>0</v>
      </c>
      <c r="G291" s="263">
        <v>1.9576</v>
      </c>
      <c r="H291" s="263">
        <v>0</v>
      </c>
      <c r="I291" s="263">
        <v>26.040500000000002</v>
      </c>
      <c r="J291" s="263">
        <v>30.4086</v>
      </c>
      <c r="K291" s="263">
        <v>28.451000000000001</v>
      </c>
    </row>
    <row r="292" spans="1:11" ht="9" customHeight="1" x14ac:dyDescent="0.25">
      <c r="A292" s="261" t="s">
        <v>1937</v>
      </c>
      <c r="B292" s="262" t="s">
        <v>1938</v>
      </c>
      <c r="C292" s="263">
        <v>5742342.9561000001</v>
      </c>
      <c r="D292" s="263">
        <v>334.97</v>
      </c>
      <c r="E292" s="263">
        <v>103.3382</v>
      </c>
      <c r="F292" s="263">
        <v>0</v>
      </c>
      <c r="G292" s="263">
        <v>478.52859999999998</v>
      </c>
      <c r="H292" s="263">
        <v>447.28870000000001</v>
      </c>
      <c r="I292" s="263">
        <v>44.855699999999999</v>
      </c>
      <c r="J292" s="263">
        <v>1408.9811999999999</v>
      </c>
      <c r="K292" s="263">
        <v>483.16390000000001</v>
      </c>
    </row>
    <row r="293" spans="1:11" ht="9" customHeight="1" x14ac:dyDescent="0.25">
      <c r="A293" s="261" t="s">
        <v>1939</v>
      </c>
      <c r="B293" s="262" t="s">
        <v>1940</v>
      </c>
      <c r="C293" s="263">
        <v>921697.11629999999</v>
      </c>
      <c r="D293" s="263">
        <v>61.4465</v>
      </c>
      <c r="E293" s="263">
        <v>16.5867</v>
      </c>
      <c r="F293" s="263">
        <v>0</v>
      </c>
      <c r="G293" s="263">
        <v>61.4465</v>
      </c>
      <c r="H293" s="263">
        <v>120.91540000000001</v>
      </c>
      <c r="I293" s="263">
        <v>34.779600000000002</v>
      </c>
      <c r="J293" s="263">
        <v>295.17469999999997</v>
      </c>
      <c r="K293" s="263">
        <v>112.8128</v>
      </c>
    </row>
    <row r="294" spans="1:11" ht="9" customHeight="1" x14ac:dyDescent="0.25">
      <c r="A294" s="261" t="s">
        <v>1941</v>
      </c>
      <c r="B294" s="262" t="s">
        <v>1942</v>
      </c>
      <c r="C294" s="263">
        <v>292426.4706</v>
      </c>
      <c r="D294" s="263">
        <v>19.495100000000001</v>
      </c>
      <c r="E294" s="263">
        <v>5.2625000000000002</v>
      </c>
      <c r="F294" s="263">
        <v>0</v>
      </c>
      <c r="G294" s="263">
        <v>19.495100000000001</v>
      </c>
      <c r="H294" s="263">
        <v>26.542400000000001</v>
      </c>
      <c r="I294" s="263">
        <v>34.779600000000002</v>
      </c>
      <c r="J294" s="263">
        <v>105.57470000000001</v>
      </c>
      <c r="K294" s="263">
        <v>59.537199999999999</v>
      </c>
    </row>
    <row r="295" spans="1:11" ht="9" customHeight="1" x14ac:dyDescent="0.25">
      <c r="A295" s="261" t="s">
        <v>1943</v>
      </c>
      <c r="B295" s="262" t="s">
        <v>1944</v>
      </c>
      <c r="C295" s="263">
        <v>5292.9456</v>
      </c>
      <c r="D295" s="263">
        <v>0.4234</v>
      </c>
      <c r="E295" s="263">
        <v>9.8000000000000004E-2</v>
      </c>
      <c r="F295" s="263">
        <v>0</v>
      </c>
      <c r="G295" s="263">
        <v>0.4234</v>
      </c>
      <c r="H295" s="263">
        <v>0</v>
      </c>
      <c r="I295" s="263">
        <v>0</v>
      </c>
      <c r="J295" s="263">
        <v>0.94479999999999997</v>
      </c>
      <c r="K295" s="263">
        <v>0.52139999999999997</v>
      </c>
    </row>
    <row r="296" spans="1:11" ht="9" customHeight="1" x14ac:dyDescent="0.25">
      <c r="A296" s="261" t="s">
        <v>1945</v>
      </c>
      <c r="B296" s="262" t="s">
        <v>1946</v>
      </c>
      <c r="C296" s="263">
        <v>264003.5355</v>
      </c>
      <c r="D296" s="263">
        <v>15.840199999999999</v>
      </c>
      <c r="E296" s="263">
        <v>4.8867000000000003</v>
      </c>
      <c r="F296" s="263">
        <v>1.98</v>
      </c>
      <c r="G296" s="263">
        <v>15.840199999999999</v>
      </c>
      <c r="H296" s="263">
        <v>40.141300000000001</v>
      </c>
      <c r="I296" s="263">
        <v>28.131699999999999</v>
      </c>
      <c r="J296" s="263">
        <v>106.8201</v>
      </c>
      <c r="K296" s="263">
        <v>50.8386</v>
      </c>
    </row>
    <row r="297" spans="1:11" ht="9" customHeight="1" x14ac:dyDescent="0.25">
      <c r="A297" s="261" t="s">
        <v>1947</v>
      </c>
      <c r="B297" s="262" t="s">
        <v>1948</v>
      </c>
      <c r="C297" s="263">
        <v>781643.76399999997</v>
      </c>
      <c r="D297" s="263">
        <v>52.1096</v>
      </c>
      <c r="E297" s="263">
        <v>14.0663</v>
      </c>
      <c r="F297" s="263">
        <v>0</v>
      </c>
      <c r="G297" s="263">
        <v>52.1096</v>
      </c>
      <c r="H297" s="263">
        <v>71.653599999999997</v>
      </c>
      <c r="I297" s="263">
        <v>34.779600000000002</v>
      </c>
      <c r="J297" s="263">
        <v>224.71870000000001</v>
      </c>
      <c r="K297" s="263">
        <v>100.9555</v>
      </c>
    </row>
    <row r="298" spans="1:11" ht="9" customHeight="1" x14ac:dyDescent="0.25">
      <c r="A298" s="261" t="s">
        <v>1949</v>
      </c>
      <c r="B298" s="262" t="s">
        <v>1950</v>
      </c>
      <c r="C298" s="263">
        <v>9034588.5456000008</v>
      </c>
      <c r="D298" s="263">
        <v>451.7294</v>
      </c>
      <c r="E298" s="263">
        <v>159.26689999999999</v>
      </c>
      <c r="F298" s="263">
        <v>0</v>
      </c>
      <c r="G298" s="263">
        <v>580.79499999999996</v>
      </c>
      <c r="H298" s="263">
        <v>0</v>
      </c>
      <c r="I298" s="263">
        <v>44.855699999999999</v>
      </c>
      <c r="J298" s="263">
        <v>1236.6469999999999</v>
      </c>
      <c r="K298" s="263">
        <v>655.85199999999998</v>
      </c>
    </row>
    <row r="299" spans="1:11" ht="9" customHeight="1" x14ac:dyDescent="0.25">
      <c r="A299" s="261" t="s">
        <v>1951</v>
      </c>
      <c r="B299" s="262" t="s">
        <v>1952</v>
      </c>
      <c r="C299" s="263">
        <v>386532.81150000001</v>
      </c>
      <c r="D299" s="263">
        <v>30.922599999999999</v>
      </c>
      <c r="E299" s="263">
        <v>7.1547000000000001</v>
      </c>
      <c r="F299" s="263">
        <v>0</v>
      </c>
      <c r="G299" s="263">
        <v>19.326599999999999</v>
      </c>
      <c r="H299" s="263">
        <v>0</v>
      </c>
      <c r="I299" s="263">
        <v>26.040500000000002</v>
      </c>
      <c r="J299" s="263">
        <v>83.444400000000002</v>
      </c>
      <c r="K299" s="263">
        <v>64.117800000000003</v>
      </c>
    </row>
    <row r="300" spans="1:11" ht="9" customHeight="1" x14ac:dyDescent="0.25">
      <c r="A300" s="261" t="s">
        <v>1953</v>
      </c>
      <c r="B300" s="262" t="s">
        <v>1954</v>
      </c>
      <c r="C300" s="263">
        <v>114836.5649</v>
      </c>
      <c r="D300" s="263">
        <v>7.3823999999999996</v>
      </c>
      <c r="E300" s="263">
        <v>2.0244</v>
      </c>
      <c r="F300" s="263">
        <v>0</v>
      </c>
      <c r="G300" s="263">
        <v>2.4607999999999999</v>
      </c>
      <c r="H300" s="263">
        <v>0</v>
      </c>
      <c r="I300" s="263">
        <v>26.040500000000002</v>
      </c>
      <c r="J300" s="263">
        <v>37.908099999999997</v>
      </c>
      <c r="K300" s="263">
        <v>35.447299999999998</v>
      </c>
    </row>
    <row r="301" spans="1:11" ht="9" customHeight="1" x14ac:dyDescent="0.25">
      <c r="A301" s="261" t="s">
        <v>1955</v>
      </c>
      <c r="B301" s="262" t="s">
        <v>1956</v>
      </c>
      <c r="C301" s="263">
        <v>32887.918100000003</v>
      </c>
      <c r="D301" s="263">
        <v>2.6309999999999998</v>
      </c>
      <c r="E301" s="263">
        <v>0.60880000000000001</v>
      </c>
      <c r="F301" s="263">
        <v>0</v>
      </c>
      <c r="G301" s="263">
        <v>2.3022</v>
      </c>
      <c r="H301" s="263">
        <v>0</v>
      </c>
      <c r="I301" s="263">
        <v>26.040500000000002</v>
      </c>
      <c r="J301" s="263">
        <v>31.5825</v>
      </c>
      <c r="K301" s="263">
        <v>29.2803</v>
      </c>
    </row>
    <row r="302" spans="1:11" ht="9" customHeight="1" x14ac:dyDescent="0.25">
      <c r="A302" s="261" t="s">
        <v>1957</v>
      </c>
      <c r="B302" s="262" t="s">
        <v>1958</v>
      </c>
      <c r="C302" s="263">
        <v>422662.05790000001</v>
      </c>
      <c r="D302" s="263">
        <v>29.586300000000001</v>
      </c>
      <c r="E302" s="263">
        <v>7.8235000000000001</v>
      </c>
      <c r="F302" s="263">
        <v>0</v>
      </c>
      <c r="G302" s="263">
        <v>29.586300000000001</v>
      </c>
      <c r="H302" s="263">
        <v>62.123399999999997</v>
      </c>
      <c r="I302" s="263">
        <v>34.779600000000002</v>
      </c>
      <c r="J302" s="263">
        <v>163.8991</v>
      </c>
      <c r="K302" s="263">
        <v>72.189400000000006</v>
      </c>
    </row>
    <row r="303" spans="1:11" ht="9" customHeight="1" x14ac:dyDescent="0.25">
      <c r="A303" s="261" t="s">
        <v>1959</v>
      </c>
      <c r="B303" s="262" t="s">
        <v>1960</v>
      </c>
      <c r="C303" s="263">
        <v>381140</v>
      </c>
      <c r="D303" s="263">
        <v>42.878300000000003</v>
      </c>
      <c r="E303" s="263">
        <v>13.2279</v>
      </c>
      <c r="F303" s="263">
        <v>0</v>
      </c>
      <c r="G303" s="263">
        <v>47.642499999999998</v>
      </c>
      <c r="H303" s="263">
        <v>79.414199999999994</v>
      </c>
      <c r="I303" s="263">
        <v>26.040500000000002</v>
      </c>
      <c r="J303" s="263">
        <v>209.20339999999999</v>
      </c>
      <c r="K303" s="263">
        <v>82.146699999999996</v>
      </c>
    </row>
    <row r="304" spans="1:11" ht="9" customHeight="1" x14ac:dyDescent="0.25">
      <c r="A304" s="261" t="s">
        <v>1961</v>
      </c>
      <c r="B304" s="262" t="s">
        <v>1962</v>
      </c>
      <c r="C304" s="263">
        <v>3044594.8188</v>
      </c>
      <c r="D304" s="263">
        <v>177.60140000000001</v>
      </c>
      <c r="E304" s="263">
        <v>54.79</v>
      </c>
      <c r="F304" s="263">
        <v>0</v>
      </c>
      <c r="G304" s="263">
        <v>253.71619999999999</v>
      </c>
      <c r="H304" s="263">
        <v>152.37309999999999</v>
      </c>
      <c r="I304" s="263">
        <v>44.855699999999999</v>
      </c>
      <c r="J304" s="263">
        <v>683.33640000000003</v>
      </c>
      <c r="K304" s="263">
        <v>277.24709999999999</v>
      </c>
    </row>
    <row r="305" spans="1:11" ht="9" customHeight="1" x14ac:dyDescent="0.25">
      <c r="A305" s="261" t="s">
        <v>1963</v>
      </c>
      <c r="B305" s="262" t="s">
        <v>1964</v>
      </c>
      <c r="C305" s="263">
        <v>26447.616300000002</v>
      </c>
      <c r="D305" s="263">
        <v>2.3803000000000001</v>
      </c>
      <c r="E305" s="263">
        <v>0.48949999999999999</v>
      </c>
      <c r="F305" s="263">
        <v>0</v>
      </c>
      <c r="G305" s="263">
        <v>2.3803000000000001</v>
      </c>
      <c r="H305" s="263">
        <v>0</v>
      </c>
      <c r="I305" s="263">
        <v>26.040500000000002</v>
      </c>
      <c r="J305" s="263">
        <v>31.290600000000001</v>
      </c>
      <c r="K305" s="263">
        <v>28.910299999999999</v>
      </c>
    </row>
    <row r="306" spans="1:11" ht="9" customHeight="1" x14ac:dyDescent="0.25">
      <c r="A306" s="261" t="s">
        <v>1965</v>
      </c>
      <c r="B306" s="262" t="s">
        <v>1966</v>
      </c>
      <c r="C306" s="263">
        <v>13806.238499999999</v>
      </c>
      <c r="D306" s="263">
        <v>1.8408</v>
      </c>
      <c r="E306" s="263">
        <v>0.4259</v>
      </c>
      <c r="F306" s="263">
        <v>0</v>
      </c>
      <c r="G306" s="263">
        <v>1.3806</v>
      </c>
      <c r="H306" s="263">
        <v>0</v>
      </c>
      <c r="I306" s="263">
        <v>0</v>
      </c>
      <c r="J306" s="263">
        <v>3.6473</v>
      </c>
      <c r="K306" s="263">
        <v>2.2667000000000002</v>
      </c>
    </row>
    <row r="307" spans="1:11" ht="9" customHeight="1" x14ac:dyDescent="0.25">
      <c r="A307" s="261" t="s">
        <v>1967</v>
      </c>
      <c r="B307" s="262" t="s">
        <v>1968</v>
      </c>
      <c r="C307" s="263">
        <v>216216.6667</v>
      </c>
      <c r="D307" s="263">
        <v>1.6892</v>
      </c>
      <c r="E307" s="263">
        <v>1.2159</v>
      </c>
      <c r="F307" s="263">
        <v>0</v>
      </c>
      <c r="G307" s="263">
        <v>2.8153000000000001</v>
      </c>
      <c r="H307" s="263">
        <v>0</v>
      </c>
      <c r="I307" s="263">
        <v>28.107900000000001</v>
      </c>
      <c r="J307" s="263">
        <v>33.828299999999999</v>
      </c>
      <c r="K307" s="263">
        <v>31.013000000000002</v>
      </c>
    </row>
    <row r="308" spans="1:11" ht="9" customHeight="1" x14ac:dyDescent="0.25">
      <c r="A308" s="261" t="s">
        <v>1969</v>
      </c>
      <c r="B308" s="262" t="s">
        <v>1970</v>
      </c>
      <c r="C308" s="263">
        <v>17072.614099999999</v>
      </c>
      <c r="D308" s="263">
        <v>1.3657999999999999</v>
      </c>
      <c r="E308" s="263">
        <v>0.316</v>
      </c>
      <c r="F308" s="263">
        <v>0</v>
      </c>
      <c r="G308" s="263">
        <v>1.1951000000000001</v>
      </c>
      <c r="H308" s="263">
        <v>0</v>
      </c>
      <c r="I308" s="263">
        <v>26.040500000000002</v>
      </c>
      <c r="J308" s="263">
        <v>28.917400000000001</v>
      </c>
      <c r="K308" s="263">
        <v>27.722300000000001</v>
      </c>
    </row>
    <row r="309" spans="1:11" ht="9" customHeight="1" x14ac:dyDescent="0.25">
      <c r="A309" s="261" t="s">
        <v>1971</v>
      </c>
      <c r="B309" s="262" t="s">
        <v>1972</v>
      </c>
      <c r="C309" s="263">
        <v>26888.6783</v>
      </c>
      <c r="D309" s="263">
        <v>2.1511</v>
      </c>
      <c r="E309" s="263">
        <v>0.49769999999999998</v>
      </c>
      <c r="F309" s="263">
        <v>0</v>
      </c>
      <c r="G309" s="263">
        <v>2.1511</v>
      </c>
      <c r="H309" s="263">
        <v>0</v>
      </c>
      <c r="I309" s="263">
        <v>26.040500000000002</v>
      </c>
      <c r="J309" s="263">
        <v>30.840399999999999</v>
      </c>
      <c r="K309" s="263">
        <v>28.689299999999999</v>
      </c>
    </row>
    <row r="310" spans="1:11" ht="9" customHeight="1" x14ac:dyDescent="0.25">
      <c r="A310" s="261" t="s">
        <v>1973</v>
      </c>
      <c r="B310" s="262" t="s">
        <v>1974</v>
      </c>
      <c r="C310" s="263">
        <v>13562.851000000001</v>
      </c>
      <c r="D310" s="263">
        <v>1.085</v>
      </c>
      <c r="E310" s="263">
        <v>0.251</v>
      </c>
      <c r="F310" s="263">
        <v>0</v>
      </c>
      <c r="G310" s="263">
        <v>1.085</v>
      </c>
      <c r="H310" s="263">
        <v>0</v>
      </c>
      <c r="I310" s="263">
        <v>26.040500000000002</v>
      </c>
      <c r="J310" s="263">
        <v>28.461500000000001</v>
      </c>
      <c r="K310" s="263">
        <v>27.3765</v>
      </c>
    </row>
    <row r="311" spans="1:11" ht="9" customHeight="1" x14ac:dyDescent="0.25">
      <c r="A311" s="261" t="s">
        <v>1975</v>
      </c>
      <c r="B311" s="262" t="s">
        <v>1976</v>
      </c>
      <c r="C311" s="263">
        <v>49701.306400000001</v>
      </c>
      <c r="D311" s="263">
        <v>3.3134000000000001</v>
      </c>
      <c r="E311" s="263">
        <v>0.89439999999999997</v>
      </c>
      <c r="F311" s="263">
        <v>0</v>
      </c>
      <c r="G311" s="263">
        <v>2.8992</v>
      </c>
      <c r="H311" s="263">
        <v>8.1920999999999999</v>
      </c>
      <c r="I311" s="263">
        <v>26.040500000000002</v>
      </c>
      <c r="J311" s="263">
        <v>41.339599999999997</v>
      </c>
      <c r="K311" s="263">
        <v>30.2483</v>
      </c>
    </row>
    <row r="312" spans="1:11" ht="9" customHeight="1" x14ac:dyDescent="0.25">
      <c r="A312" s="261" t="s">
        <v>1977</v>
      </c>
      <c r="B312" s="262" t="s">
        <v>1978</v>
      </c>
      <c r="C312" s="263">
        <v>34928039.774599999</v>
      </c>
      <c r="D312" s="263">
        <v>1397.1215999999999</v>
      </c>
      <c r="E312" s="263">
        <v>592.64149999999995</v>
      </c>
      <c r="F312" s="263">
        <v>0</v>
      </c>
      <c r="G312" s="263">
        <v>1397.1215999999999</v>
      </c>
      <c r="H312" s="263">
        <v>165.8081</v>
      </c>
      <c r="I312" s="263">
        <v>89.711399999999998</v>
      </c>
      <c r="J312" s="263">
        <v>3642.4041999999999</v>
      </c>
      <c r="K312" s="263">
        <v>2079.4744999999998</v>
      </c>
    </row>
    <row r="313" spans="1:11" ht="9" customHeight="1" x14ac:dyDescent="0.25">
      <c r="A313" s="261" t="s">
        <v>1979</v>
      </c>
      <c r="B313" s="262" t="s">
        <v>1980</v>
      </c>
      <c r="C313" s="263">
        <v>15306609.5602</v>
      </c>
      <c r="D313" s="263">
        <v>612.26440000000002</v>
      </c>
      <c r="E313" s="263">
        <v>259.7149</v>
      </c>
      <c r="F313" s="263">
        <v>0</v>
      </c>
      <c r="G313" s="263">
        <v>612.26440000000002</v>
      </c>
      <c r="H313" s="263">
        <v>196.6104</v>
      </c>
      <c r="I313" s="263">
        <v>89.711399999999998</v>
      </c>
      <c r="J313" s="263">
        <v>1770.5654999999999</v>
      </c>
      <c r="K313" s="263">
        <v>961.69069999999999</v>
      </c>
    </row>
    <row r="314" spans="1:11" ht="9" customHeight="1" x14ac:dyDescent="0.25">
      <c r="A314" s="261" t="s">
        <v>1981</v>
      </c>
      <c r="B314" s="262" t="s">
        <v>1982</v>
      </c>
      <c r="C314" s="263">
        <v>3350436.3591999998</v>
      </c>
      <c r="D314" s="263">
        <v>191.45349999999999</v>
      </c>
      <c r="E314" s="263">
        <v>59.063400000000001</v>
      </c>
      <c r="F314" s="263">
        <v>0</v>
      </c>
      <c r="G314" s="263">
        <v>143.59010000000001</v>
      </c>
      <c r="H314" s="263">
        <v>319.49189999999999</v>
      </c>
      <c r="I314" s="263">
        <v>34.779600000000002</v>
      </c>
      <c r="J314" s="263">
        <v>748.37850000000003</v>
      </c>
      <c r="K314" s="263">
        <v>285.29649999999998</v>
      </c>
    </row>
    <row r="315" spans="1:11" ht="9" customHeight="1" x14ac:dyDescent="0.25">
      <c r="A315" s="261" t="s">
        <v>1983</v>
      </c>
      <c r="B315" s="262" t="s">
        <v>1984</v>
      </c>
      <c r="C315" s="263">
        <v>15731.2922</v>
      </c>
      <c r="D315" s="263">
        <v>0.89890000000000003</v>
      </c>
      <c r="E315" s="263">
        <v>0.27729999999999999</v>
      </c>
      <c r="F315" s="263">
        <v>0</v>
      </c>
      <c r="G315" s="263">
        <v>0.89890000000000003</v>
      </c>
      <c r="H315" s="263">
        <v>0</v>
      </c>
      <c r="I315" s="263">
        <v>44.855699999999999</v>
      </c>
      <c r="J315" s="263">
        <v>46.930799999999998</v>
      </c>
      <c r="K315" s="263">
        <v>46.0319</v>
      </c>
    </row>
    <row r="316" spans="1:11" ht="9" customHeight="1" x14ac:dyDescent="0.25">
      <c r="A316" s="261" t="s">
        <v>1985</v>
      </c>
      <c r="B316" s="262" t="s">
        <v>1986</v>
      </c>
      <c r="C316" s="263">
        <v>939.95690000000002</v>
      </c>
      <c r="D316" s="263">
        <v>8.4599999999999995E-2</v>
      </c>
      <c r="E316" s="263">
        <v>1.7399999999999999E-2</v>
      </c>
      <c r="F316" s="263">
        <v>0</v>
      </c>
      <c r="G316" s="263">
        <v>4.7E-2</v>
      </c>
      <c r="H316" s="263">
        <v>0</v>
      </c>
      <c r="I316" s="263">
        <v>0</v>
      </c>
      <c r="J316" s="263">
        <v>0.14899999999999999</v>
      </c>
      <c r="K316" s="263">
        <v>0.10199999999999999</v>
      </c>
    </row>
    <row r="317" spans="1:11" ht="9" customHeight="1" x14ac:dyDescent="0.25">
      <c r="A317" s="261" t="s">
        <v>1987</v>
      </c>
      <c r="B317" s="262" t="s">
        <v>1988</v>
      </c>
      <c r="C317" s="263">
        <v>10107142.967900001</v>
      </c>
      <c r="D317" s="263">
        <v>404.28570000000002</v>
      </c>
      <c r="E317" s="263">
        <v>171.49289999999999</v>
      </c>
      <c r="F317" s="263">
        <v>0</v>
      </c>
      <c r="G317" s="263">
        <v>303.21429999999998</v>
      </c>
      <c r="H317" s="263">
        <v>58.327800000000003</v>
      </c>
      <c r="I317" s="263">
        <v>89.711399999999998</v>
      </c>
      <c r="J317" s="263">
        <v>1027.0320999999999</v>
      </c>
      <c r="K317" s="263">
        <v>665.49</v>
      </c>
    </row>
    <row r="318" spans="1:11" ht="9" customHeight="1" x14ac:dyDescent="0.25">
      <c r="A318" s="261" t="s">
        <v>1989</v>
      </c>
      <c r="B318" s="262" t="s">
        <v>1990</v>
      </c>
      <c r="C318" s="263">
        <v>8030.6457</v>
      </c>
      <c r="D318" s="263">
        <v>0.32119999999999999</v>
      </c>
      <c r="E318" s="263">
        <v>0.1363</v>
      </c>
      <c r="F318" s="263">
        <v>0</v>
      </c>
      <c r="G318" s="263">
        <v>0.20080000000000001</v>
      </c>
      <c r="H318" s="263">
        <v>0</v>
      </c>
      <c r="I318" s="263">
        <v>0</v>
      </c>
      <c r="J318" s="263">
        <v>0.6583</v>
      </c>
      <c r="K318" s="263">
        <v>0.45750000000000002</v>
      </c>
    </row>
    <row r="319" spans="1:11" ht="9" customHeight="1" x14ac:dyDescent="0.25">
      <c r="A319" s="261" t="s">
        <v>1991</v>
      </c>
      <c r="B319" s="262" t="s">
        <v>1992</v>
      </c>
      <c r="C319" s="263">
        <v>12432.8017</v>
      </c>
      <c r="D319" s="263">
        <v>0.71040000000000003</v>
      </c>
      <c r="E319" s="263">
        <v>0.21920000000000001</v>
      </c>
      <c r="F319" s="263">
        <v>0</v>
      </c>
      <c r="G319" s="263">
        <v>0.71040000000000003</v>
      </c>
      <c r="H319" s="263">
        <v>0</v>
      </c>
      <c r="I319" s="263">
        <v>44.855699999999999</v>
      </c>
      <c r="J319" s="263">
        <v>46.495699999999999</v>
      </c>
      <c r="K319" s="263">
        <v>45.785299999999999</v>
      </c>
    </row>
    <row r="320" spans="1:11" ht="9" customHeight="1" x14ac:dyDescent="0.25">
      <c r="A320" s="261" t="s">
        <v>1993</v>
      </c>
      <c r="B320" s="262" t="s">
        <v>1994</v>
      </c>
      <c r="C320" s="263">
        <v>25880.4604</v>
      </c>
      <c r="D320" s="263">
        <v>1.4789000000000001</v>
      </c>
      <c r="E320" s="263">
        <v>0.45619999999999999</v>
      </c>
      <c r="F320" s="263">
        <v>0</v>
      </c>
      <c r="G320" s="263">
        <v>1.4789000000000001</v>
      </c>
      <c r="H320" s="263">
        <v>0</v>
      </c>
      <c r="I320" s="263">
        <v>44.855699999999999</v>
      </c>
      <c r="J320" s="263">
        <v>48.2697</v>
      </c>
      <c r="K320" s="263">
        <v>46.790799999999997</v>
      </c>
    </row>
    <row r="321" spans="1:11" ht="9" customHeight="1" x14ac:dyDescent="0.25">
      <c r="A321" s="261" t="s">
        <v>1995</v>
      </c>
      <c r="B321" s="262" t="s">
        <v>1996</v>
      </c>
      <c r="C321" s="263">
        <v>41273.504999999997</v>
      </c>
      <c r="D321" s="263">
        <v>2.3584999999999998</v>
      </c>
      <c r="E321" s="263">
        <v>0.72760000000000002</v>
      </c>
      <c r="F321" s="263">
        <v>0</v>
      </c>
      <c r="G321" s="263">
        <v>2.3584999999999998</v>
      </c>
      <c r="H321" s="263">
        <v>0</v>
      </c>
      <c r="I321" s="263">
        <v>44.855699999999999</v>
      </c>
      <c r="J321" s="263">
        <v>50.3003</v>
      </c>
      <c r="K321" s="263">
        <v>47.941800000000001</v>
      </c>
    </row>
    <row r="322" spans="1:11" ht="9" customHeight="1" x14ac:dyDescent="0.25">
      <c r="A322" s="261" t="s">
        <v>1997</v>
      </c>
      <c r="B322" s="262" t="s">
        <v>1998</v>
      </c>
      <c r="C322" s="263">
        <v>48716.269699999997</v>
      </c>
      <c r="D322" s="263">
        <v>2.7837999999999998</v>
      </c>
      <c r="E322" s="263">
        <v>0.85880000000000001</v>
      </c>
      <c r="F322" s="263">
        <v>0</v>
      </c>
      <c r="G322" s="263">
        <v>2.7837999999999998</v>
      </c>
      <c r="H322" s="263">
        <v>0</v>
      </c>
      <c r="I322" s="263">
        <v>44.855699999999999</v>
      </c>
      <c r="J322" s="263">
        <v>51.2821</v>
      </c>
      <c r="K322" s="263">
        <v>48.4983</v>
      </c>
    </row>
    <row r="323" spans="1:11" ht="9" customHeight="1" x14ac:dyDescent="0.25">
      <c r="A323" s="261" t="s">
        <v>1999</v>
      </c>
      <c r="B323" s="262" t="s">
        <v>2000</v>
      </c>
      <c r="C323" s="263">
        <v>52099.332699999999</v>
      </c>
      <c r="D323" s="263">
        <v>2.9771000000000001</v>
      </c>
      <c r="E323" s="263">
        <v>0.91839999999999999</v>
      </c>
      <c r="F323" s="263">
        <v>0</v>
      </c>
      <c r="G323" s="263">
        <v>2.9771000000000001</v>
      </c>
      <c r="H323" s="263">
        <v>0</v>
      </c>
      <c r="I323" s="263">
        <v>44.855699999999999</v>
      </c>
      <c r="J323" s="263">
        <v>51.728299999999997</v>
      </c>
      <c r="K323" s="263">
        <v>48.751199999999997</v>
      </c>
    </row>
    <row r="324" spans="1:11" ht="9" customHeight="1" x14ac:dyDescent="0.25">
      <c r="A324" s="261" t="s">
        <v>2001</v>
      </c>
      <c r="B324" s="262" t="s">
        <v>2002</v>
      </c>
      <c r="C324" s="263">
        <v>55651.570800000001</v>
      </c>
      <c r="D324" s="263">
        <v>3.1800999999999999</v>
      </c>
      <c r="E324" s="263">
        <v>0.98109999999999997</v>
      </c>
      <c r="F324" s="263">
        <v>0</v>
      </c>
      <c r="G324" s="263">
        <v>3.1800999999999999</v>
      </c>
      <c r="H324" s="263">
        <v>0</v>
      </c>
      <c r="I324" s="263">
        <v>44.855699999999999</v>
      </c>
      <c r="J324" s="263">
        <v>52.197000000000003</v>
      </c>
      <c r="K324" s="263">
        <v>49.0169</v>
      </c>
    </row>
    <row r="325" spans="1:11" ht="9" customHeight="1" x14ac:dyDescent="0.25">
      <c r="A325" s="261" t="s">
        <v>2003</v>
      </c>
      <c r="B325" s="262" t="s">
        <v>2004</v>
      </c>
      <c r="C325" s="263">
        <v>127352.2691</v>
      </c>
      <c r="D325" s="263">
        <v>7.2773000000000003</v>
      </c>
      <c r="E325" s="263">
        <v>2.2450000000000001</v>
      </c>
      <c r="F325" s="263">
        <v>0</v>
      </c>
      <c r="G325" s="263">
        <v>5.4580000000000002</v>
      </c>
      <c r="H325" s="263">
        <v>10.649699999999999</v>
      </c>
      <c r="I325" s="263">
        <v>34.779600000000002</v>
      </c>
      <c r="J325" s="263">
        <v>60.409599999999998</v>
      </c>
      <c r="K325" s="263">
        <v>44.301900000000003</v>
      </c>
    </row>
    <row r="326" spans="1:11" ht="9" customHeight="1" x14ac:dyDescent="0.25">
      <c r="A326" s="261" t="s">
        <v>2005</v>
      </c>
      <c r="B326" s="262" t="s">
        <v>2006</v>
      </c>
      <c r="C326" s="263">
        <v>694479.93259999994</v>
      </c>
      <c r="D326" s="263">
        <v>39.684600000000003</v>
      </c>
      <c r="E326" s="263">
        <v>12.242699999999999</v>
      </c>
      <c r="F326" s="263">
        <v>0</v>
      </c>
      <c r="G326" s="263">
        <v>34.723999999999997</v>
      </c>
      <c r="H326" s="263">
        <v>4.8497000000000003</v>
      </c>
      <c r="I326" s="263">
        <v>0</v>
      </c>
      <c r="J326" s="263">
        <v>91.501000000000005</v>
      </c>
      <c r="K326" s="263">
        <v>51.927300000000002</v>
      </c>
    </row>
    <row r="327" spans="1:11" ht="9" customHeight="1" x14ac:dyDescent="0.25">
      <c r="A327" s="261" t="s">
        <v>2007</v>
      </c>
      <c r="B327" s="262" t="s">
        <v>2008</v>
      </c>
      <c r="C327" s="263">
        <v>51537.235099999998</v>
      </c>
      <c r="D327" s="263">
        <v>4.1230000000000002</v>
      </c>
      <c r="E327" s="263">
        <v>0.95399999999999996</v>
      </c>
      <c r="F327" s="263">
        <v>0</v>
      </c>
      <c r="G327" s="263">
        <v>4.1230000000000002</v>
      </c>
      <c r="H327" s="263">
        <v>4.6890000000000001</v>
      </c>
      <c r="I327" s="263">
        <v>0</v>
      </c>
      <c r="J327" s="263">
        <v>13.888999999999999</v>
      </c>
      <c r="K327" s="263">
        <v>5.077</v>
      </c>
    </row>
    <row r="328" spans="1:11" ht="9" customHeight="1" x14ac:dyDescent="0.25">
      <c r="A328" s="261" t="s">
        <v>2009</v>
      </c>
      <c r="B328" s="262" t="s">
        <v>2010</v>
      </c>
      <c r="C328" s="263">
        <v>129168.0429</v>
      </c>
      <c r="D328" s="263">
        <v>9.8414000000000001</v>
      </c>
      <c r="E328" s="263">
        <v>2.6566000000000001</v>
      </c>
      <c r="F328" s="263">
        <v>0</v>
      </c>
      <c r="G328" s="263">
        <v>9.8414000000000001</v>
      </c>
      <c r="H328" s="263">
        <v>0</v>
      </c>
      <c r="I328" s="263">
        <v>0</v>
      </c>
      <c r="J328" s="263">
        <v>22.339400000000001</v>
      </c>
      <c r="K328" s="263">
        <v>12.497999999999999</v>
      </c>
    </row>
    <row r="329" spans="1:11" ht="9" customHeight="1" x14ac:dyDescent="0.25">
      <c r="A329" s="261" t="s">
        <v>2011</v>
      </c>
      <c r="B329" s="262" t="s">
        <v>2012</v>
      </c>
      <c r="C329" s="263">
        <v>84539.128400000001</v>
      </c>
      <c r="D329" s="263">
        <v>4.2270000000000003</v>
      </c>
      <c r="E329" s="263">
        <v>1.4903</v>
      </c>
      <c r="F329" s="263">
        <v>0</v>
      </c>
      <c r="G329" s="263">
        <v>3.0192999999999999</v>
      </c>
      <c r="H329" s="263">
        <v>4.2351999999999999</v>
      </c>
      <c r="I329" s="263">
        <v>0</v>
      </c>
      <c r="J329" s="263">
        <v>12.9718</v>
      </c>
      <c r="K329" s="263">
        <v>5.7172999999999998</v>
      </c>
    </row>
    <row r="330" spans="1:11" ht="9" customHeight="1" x14ac:dyDescent="0.25">
      <c r="A330" s="261" t="s">
        <v>2013</v>
      </c>
      <c r="B330" s="262" t="s">
        <v>2014</v>
      </c>
      <c r="C330" s="263">
        <v>79005.010399999999</v>
      </c>
      <c r="D330" s="263">
        <v>6.3204000000000002</v>
      </c>
      <c r="E330" s="263">
        <v>1.4623999999999999</v>
      </c>
      <c r="F330" s="263">
        <v>0</v>
      </c>
      <c r="G330" s="263">
        <v>6.3204000000000002</v>
      </c>
      <c r="H330" s="263">
        <v>2.2688999999999999</v>
      </c>
      <c r="I330" s="263">
        <v>0</v>
      </c>
      <c r="J330" s="263">
        <v>16.3721</v>
      </c>
      <c r="K330" s="263">
        <v>7.7827999999999999</v>
      </c>
    </row>
    <row r="331" spans="1:11" ht="9" customHeight="1" x14ac:dyDescent="0.25">
      <c r="A331" s="261" t="s">
        <v>2015</v>
      </c>
      <c r="B331" s="262" t="s">
        <v>2016</v>
      </c>
      <c r="C331" s="263">
        <v>81879.102400000003</v>
      </c>
      <c r="D331" s="263">
        <v>6.5503</v>
      </c>
      <c r="E331" s="263">
        <v>1.5156000000000001</v>
      </c>
      <c r="F331" s="263">
        <v>0</v>
      </c>
      <c r="G331" s="263">
        <v>6.5503</v>
      </c>
      <c r="H331" s="263">
        <v>10.1343</v>
      </c>
      <c r="I331" s="263">
        <v>0</v>
      </c>
      <c r="J331" s="263">
        <v>24.750499999999999</v>
      </c>
      <c r="K331" s="263">
        <v>8.0658999999999992</v>
      </c>
    </row>
    <row r="332" spans="1:11" ht="9" customHeight="1" x14ac:dyDescent="0.25">
      <c r="A332" s="261" t="s">
        <v>2017</v>
      </c>
      <c r="B332" s="262" t="s">
        <v>2018</v>
      </c>
      <c r="C332" s="263">
        <v>83896.269100000005</v>
      </c>
      <c r="D332" s="263">
        <v>6.7117000000000004</v>
      </c>
      <c r="E332" s="263">
        <v>1.5528999999999999</v>
      </c>
      <c r="F332" s="263">
        <v>0</v>
      </c>
      <c r="G332" s="263">
        <v>6.7117000000000004</v>
      </c>
      <c r="H332" s="263">
        <v>10.1343</v>
      </c>
      <c r="I332" s="263">
        <v>0</v>
      </c>
      <c r="J332" s="263">
        <v>25.110600000000002</v>
      </c>
      <c r="K332" s="263">
        <v>8.2645999999999997</v>
      </c>
    </row>
    <row r="333" spans="1:11" ht="9" customHeight="1" x14ac:dyDescent="0.25">
      <c r="A333" s="261" t="s">
        <v>2019</v>
      </c>
      <c r="B333" s="262" t="s">
        <v>2020</v>
      </c>
      <c r="C333" s="263">
        <v>175941.32130000001</v>
      </c>
      <c r="D333" s="263">
        <v>14.0753</v>
      </c>
      <c r="E333" s="263">
        <v>3.2566999999999999</v>
      </c>
      <c r="F333" s="263">
        <v>0</v>
      </c>
      <c r="G333" s="263">
        <v>12.315899999999999</v>
      </c>
      <c r="H333" s="263">
        <v>0</v>
      </c>
      <c r="I333" s="263">
        <v>26.040500000000002</v>
      </c>
      <c r="J333" s="263">
        <v>55.688400000000001</v>
      </c>
      <c r="K333" s="263">
        <v>43.372500000000002</v>
      </c>
    </row>
    <row r="334" spans="1:11" ht="9" customHeight="1" x14ac:dyDescent="0.25">
      <c r="A334" s="261" t="s">
        <v>2021</v>
      </c>
      <c r="B334" s="262" t="s">
        <v>2022</v>
      </c>
      <c r="C334" s="263">
        <v>32195.854800000001</v>
      </c>
      <c r="D334" s="263">
        <v>2.5756999999999999</v>
      </c>
      <c r="E334" s="263">
        <v>0.59589999999999999</v>
      </c>
      <c r="F334" s="263">
        <v>0</v>
      </c>
      <c r="G334" s="263">
        <v>2.5756999999999999</v>
      </c>
      <c r="H334" s="263">
        <v>7.5629</v>
      </c>
      <c r="I334" s="263">
        <v>0</v>
      </c>
      <c r="J334" s="263">
        <v>13.3102</v>
      </c>
      <c r="K334" s="263">
        <v>3.1716000000000002</v>
      </c>
    </row>
    <row r="335" spans="1:11" ht="9" customHeight="1" x14ac:dyDescent="0.25">
      <c r="A335" s="261" t="s">
        <v>2023</v>
      </c>
      <c r="B335" s="262" t="s">
        <v>2024</v>
      </c>
      <c r="C335" s="263">
        <v>42816.095999999998</v>
      </c>
      <c r="D335" s="263">
        <v>3.4253</v>
      </c>
      <c r="E335" s="263">
        <v>0.79249999999999998</v>
      </c>
      <c r="F335" s="263">
        <v>0</v>
      </c>
      <c r="G335" s="263">
        <v>3.4253</v>
      </c>
      <c r="H335" s="263">
        <v>1.8150999999999999</v>
      </c>
      <c r="I335" s="263">
        <v>0</v>
      </c>
      <c r="J335" s="263">
        <v>9.4581999999999997</v>
      </c>
      <c r="K335" s="263">
        <v>4.2178000000000004</v>
      </c>
    </row>
    <row r="336" spans="1:11" ht="9" customHeight="1" x14ac:dyDescent="0.25">
      <c r="A336" s="261" t="s">
        <v>2025</v>
      </c>
      <c r="B336" s="262" t="s">
        <v>2026</v>
      </c>
      <c r="C336" s="263">
        <v>4102.1513999999997</v>
      </c>
      <c r="D336" s="263">
        <v>0.32819999999999999</v>
      </c>
      <c r="E336" s="263">
        <v>7.5899999999999995E-2</v>
      </c>
      <c r="F336" s="263">
        <v>0</v>
      </c>
      <c r="G336" s="263">
        <v>0.32819999999999999</v>
      </c>
      <c r="H336" s="263">
        <v>0</v>
      </c>
      <c r="I336" s="263">
        <v>0</v>
      </c>
      <c r="J336" s="263">
        <v>0.73229999999999995</v>
      </c>
      <c r="K336" s="263">
        <v>0.40410000000000001</v>
      </c>
    </row>
    <row r="337" spans="1:11" ht="9" customHeight="1" x14ac:dyDescent="0.25">
      <c r="A337" s="261" t="s">
        <v>2027</v>
      </c>
      <c r="B337" s="262" t="s">
        <v>2028</v>
      </c>
      <c r="C337" s="263">
        <v>86598.192899999995</v>
      </c>
      <c r="D337" s="263">
        <v>6.9279000000000002</v>
      </c>
      <c r="E337" s="263">
        <v>1.6029</v>
      </c>
      <c r="F337" s="263">
        <v>0</v>
      </c>
      <c r="G337" s="263">
        <v>6.9279000000000002</v>
      </c>
      <c r="H337" s="263">
        <v>7.8654999999999999</v>
      </c>
      <c r="I337" s="263">
        <v>0</v>
      </c>
      <c r="J337" s="263">
        <v>23.324200000000001</v>
      </c>
      <c r="K337" s="263">
        <v>8.5307999999999993</v>
      </c>
    </row>
    <row r="338" spans="1:11" ht="9" customHeight="1" x14ac:dyDescent="0.25">
      <c r="A338" s="261" t="s">
        <v>2029</v>
      </c>
      <c r="B338" s="262" t="s">
        <v>2030</v>
      </c>
      <c r="C338" s="263">
        <v>660425.94129999995</v>
      </c>
      <c r="D338" s="263">
        <v>44.028399999999998</v>
      </c>
      <c r="E338" s="263">
        <v>11.8849</v>
      </c>
      <c r="F338" s="263">
        <v>0</v>
      </c>
      <c r="G338" s="263">
        <v>38.524799999999999</v>
      </c>
      <c r="H338" s="263">
        <v>75.694999999999993</v>
      </c>
      <c r="I338" s="263">
        <v>26.040500000000002</v>
      </c>
      <c r="J338" s="263">
        <v>196.17359999999999</v>
      </c>
      <c r="K338" s="263">
        <v>81.953800000000001</v>
      </c>
    </row>
    <row r="339" spans="1:11" ht="9" customHeight="1" x14ac:dyDescent="0.25">
      <c r="A339" s="261" t="s">
        <v>2031</v>
      </c>
      <c r="B339" s="262" t="s">
        <v>2032</v>
      </c>
      <c r="C339" s="263">
        <v>385142.25760000001</v>
      </c>
      <c r="D339" s="263">
        <v>25.676200000000001</v>
      </c>
      <c r="E339" s="263">
        <v>6.931</v>
      </c>
      <c r="F339" s="263">
        <v>0</v>
      </c>
      <c r="G339" s="263">
        <v>22.4666</v>
      </c>
      <c r="H339" s="263">
        <v>75.694999999999993</v>
      </c>
      <c r="I339" s="263">
        <v>26.040500000000002</v>
      </c>
      <c r="J339" s="263">
        <v>156.80930000000001</v>
      </c>
      <c r="K339" s="263">
        <v>58.6477</v>
      </c>
    </row>
    <row r="340" spans="1:11" ht="9" customHeight="1" x14ac:dyDescent="0.25">
      <c r="A340" s="261" t="s">
        <v>2033</v>
      </c>
      <c r="B340" s="262" t="s">
        <v>2034</v>
      </c>
      <c r="C340" s="263">
        <v>26218.770199999999</v>
      </c>
      <c r="D340" s="263">
        <v>2.0975000000000001</v>
      </c>
      <c r="E340" s="263">
        <v>0.48530000000000001</v>
      </c>
      <c r="F340" s="263">
        <v>0</v>
      </c>
      <c r="G340" s="263">
        <v>1.3109</v>
      </c>
      <c r="H340" s="263">
        <v>0</v>
      </c>
      <c r="I340" s="263">
        <v>26.040500000000002</v>
      </c>
      <c r="J340" s="263">
        <v>29.934200000000001</v>
      </c>
      <c r="K340" s="263">
        <v>28.6233</v>
      </c>
    </row>
    <row r="341" spans="1:11" ht="9" customHeight="1" x14ac:dyDescent="0.25">
      <c r="A341" s="261" t="s">
        <v>2035</v>
      </c>
      <c r="B341" s="262" t="s">
        <v>2036</v>
      </c>
      <c r="C341" s="263">
        <v>27529.6993</v>
      </c>
      <c r="D341" s="263">
        <v>2.2023999999999999</v>
      </c>
      <c r="E341" s="263">
        <v>0.50960000000000005</v>
      </c>
      <c r="F341" s="263">
        <v>0</v>
      </c>
      <c r="G341" s="263">
        <v>1.3765000000000001</v>
      </c>
      <c r="H341" s="263">
        <v>0</v>
      </c>
      <c r="I341" s="263">
        <v>26.040500000000002</v>
      </c>
      <c r="J341" s="263">
        <v>30.129000000000001</v>
      </c>
      <c r="K341" s="263">
        <v>28.752500000000001</v>
      </c>
    </row>
    <row r="342" spans="1:11" ht="9" customHeight="1" x14ac:dyDescent="0.25">
      <c r="A342" s="261" t="s">
        <v>2037</v>
      </c>
      <c r="B342" s="262" t="s">
        <v>2038</v>
      </c>
      <c r="C342" s="263">
        <v>6031.3467000000001</v>
      </c>
      <c r="D342" s="263">
        <v>0.34460000000000002</v>
      </c>
      <c r="E342" s="263">
        <v>0.10630000000000001</v>
      </c>
      <c r="F342" s="263">
        <v>0</v>
      </c>
      <c r="G342" s="263">
        <v>0.34460000000000002</v>
      </c>
      <c r="H342" s="263">
        <v>0</v>
      </c>
      <c r="I342" s="263">
        <v>26.040500000000002</v>
      </c>
      <c r="J342" s="263">
        <v>26.835999999999999</v>
      </c>
      <c r="K342" s="263">
        <v>26.491399999999999</v>
      </c>
    </row>
    <row r="343" spans="1:11" ht="9" customHeight="1" x14ac:dyDescent="0.25">
      <c r="A343" s="261" t="s">
        <v>2039</v>
      </c>
      <c r="B343" s="262" t="s">
        <v>2040</v>
      </c>
      <c r="C343" s="263">
        <v>7850.0329000000002</v>
      </c>
      <c r="D343" s="263">
        <v>0.70650000000000002</v>
      </c>
      <c r="E343" s="263">
        <v>0.14530000000000001</v>
      </c>
      <c r="F343" s="263">
        <v>0</v>
      </c>
      <c r="G343" s="263">
        <v>0.70650000000000002</v>
      </c>
      <c r="H343" s="263">
        <v>0</v>
      </c>
      <c r="I343" s="263">
        <v>26.040500000000002</v>
      </c>
      <c r="J343" s="263">
        <v>27.598800000000001</v>
      </c>
      <c r="K343" s="263">
        <v>26.892299999999999</v>
      </c>
    </row>
    <row r="344" spans="1:11" ht="9" customHeight="1" x14ac:dyDescent="0.25">
      <c r="A344" s="261" t="s">
        <v>2041</v>
      </c>
      <c r="B344" s="262" t="s">
        <v>2042</v>
      </c>
      <c r="C344" s="263">
        <v>43584.824999999997</v>
      </c>
      <c r="D344" s="263">
        <v>3.4868000000000001</v>
      </c>
      <c r="E344" s="263">
        <v>0.80679999999999996</v>
      </c>
      <c r="F344" s="263">
        <v>0</v>
      </c>
      <c r="G344" s="263">
        <v>3.0508999999999999</v>
      </c>
      <c r="H344" s="263">
        <v>0</v>
      </c>
      <c r="I344" s="263">
        <v>0</v>
      </c>
      <c r="J344" s="263">
        <v>7.3445</v>
      </c>
      <c r="K344" s="263">
        <v>4.2935999999999996</v>
      </c>
    </row>
    <row r="345" spans="1:11" ht="9" customHeight="1" x14ac:dyDescent="0.25">
      <c r="A345" s="261" t="s">
        <v>2043</v>
      </c>
      <c r="B345" s="262" t="s">
        <v>2044</v>
      </c>
      <c r="C345" s="263">
        <v>82715.34</v>
      </c>
      <c r="D345" s="263">
        <v>4.1357999999999997</v>
      </c>
      <c r="E345" s="263">
        <v>1.4581999999999999</v>
      </c>
      <c r="F345" s="263">
        <v>0</v>
      </c>
      <c r="G345" s="263">
        <v>2.9540999999999999</v>
      </c>
      <c r="H345" s="263">
        <v>18.678000000000001</v>
      </c>
      <c r="I345" s="263">
        <v>0</v>
      </c>
      <c r="J345" s="263">
        <v>27.226099999999999</v>
      </c>
      <c r="K345" s="263">
        <v>5.5940000000000003</v>
      </c>
    </row>
    <row r="346" spans="1:11" ht="9" customHeight="1" x14ac:dyDescent="0.25">
      <c r="A346" s="261" t="s">
        <v>2045</v>
      </c>
      <c r="B346" s="262" t="s">
        <v>2046</v>
      </c>
      <c r="C346" s="263">
        <v>114082.5303</v>
      </c>
      <c r="D346" s="263">
        <v>5.7041000000000004</v>
      </c>
      <c r="E346" s="263">
        <v>2.0110999999999999</v>
      </c>
      <c r="F346" s="263">
        <v>0</v>
      </c>
      <c r="G346" s="263">
        <v>4.0743999999999998</v>
      </c>
      <c r="H346" s="263">
        <v>56.033999999999999</v>
      </c>
      <c r="I346" s="263">
        <v>0</v>
      </c>
      <c r="J346" s="263">
        <v>67.823599999999999</v>
      </c>
      <c r="K346" s="263">
        <v>7.7152000000000003</v>
      </c>
    </row>
    <row r="347" spans="1:11" ht="9" customHeight="1" x14ac:dyDescent="0.25">
      <c r="A347" s="261" t="s">
        <v>2047</v>
      </c>
      <c r="B347" s="262" t="s">
        <v>2048</v>
      </c>
      <c r="C347" s="263">
        <v>1815905.4635999999</v>
      </c>
      <c r="D347" s="263">
        <v>145.2724</v>
      </c>
      <c r="E347" s="263">
        <v>33.612400000000001</v>
      </c>
      <c r="F347" s="263">
        <v>0</v>
      </c>
      <c r="G347" s="263">
        <v>145.2724</v>
      </c>
      <c r="H347" s="263">
        <v>155.6499</v>
      </c>
      <c r="I347" s="263">
        <v>26.040500000000002</v>
      </c>
      <c r="J347" s="263">
        <v>505.8476</v>
      </c>
      <c r="K347" s="263">
        <v>204.92529999999999</v>
      </c>
    </row>
    <row r="348" spans="1:11" ht="9" customHeight="1" x14ac:dyDescent="0.25">
      <c r="A348" s="261" t="s">
        <v>2049</v>
      </c>
      <c r="B348" s="262" t="s">
        <v>2050</v>
      </c>
      <c r="C348" s="263">
        <v>1055145.8783</v>
      </c>
      <c r="D348" s="263">
        <v>42.205800000000004</v>
      </c>
      <c r="E348" s="263">
        <v>17.903199999999998</v>
      </c>
      <c r="F348" s="263">
        <v>0</v>
      </c>
      <c r="G348" s="263">
        <v>36.930100000000003</v>
      </c>
      <c r="H348" s="263">
        <v>0</v>
      </c>
      <c r="I348" s="263">
        <v>26.040500000000002</v>
      </c>
      <c r="J348" s="263">
        <v>123.0796</v>
      </c>
      <c r="K348" s="263">
        <v>86.149500000000003</v>
      </c>
    </row>
    <row r="349" spans="1:11" ht="9" customHeight="1" x14ac:dyDescent="0.25">
      <c r="A349" s="261" t="s">
        <v>2051</v>
      </c>
      <c r="B349" s="262" t="s">
        <v>2415</v>
      </c>
      <c r="C349" s="263">
        <v>1153471.5582000001</v>
      </c>
      <c r="D349" s="263">
        <v>65.912700000000001</v>
      </c>
      <c r="E349" s="263">
        <v>20.334099999999999</v>
      </c>
      <c r="F349" s="263">
        <v>0</v>
      </c>
      <c r="G349" s="263">
        <v>74.151700000000005</v>
      </c>
      <c r="H349" s="263">
        <v>100.6536</v>
      </c>
      <c r="I349" s="263">
        <v>44.855699999999999</v>
      </c>
      <c r="J349" s="263">
        <v>305.90780000000001</v>
      </c>
      <c r="K349" s="263">
        <v>131.10249999999999</v>
      </c>
    </row>
    <row r="350" spans="1:11" ht="9" customHeight="1" x14ac:dyDescent="0.25">
      <c r="A350" s="261" t="s">
        <v>2052</v>
      </c>
      <c r="B350" s="262" t="s">
        <v>2053</v>
      </c>
      <c r="C350" s="263">
        <v>20525.1384</v>
      </c>
      <c r="D350" s="263">
        <v>1.6419999999999999</v>
      </c>
      <c r="E350" s="263">
        <v>0.37990000000000002</v>
      </c>
      <c r="F350" s="263">
        <v>0</v>
      </c>
      <c r="G350" s="263">
        <v>1.6419999999999999</v>
      </c>
      <c r="H350" s="263">
        <v>0</v>
      </c>
      <c r="I350" s="263">
        <v>0</v>
      </c>
      <c r="J350" s="263">
        <v>3.6638999999999999</v>
      </c>
      <c r="K350" s="263">
        <v>2.0219</v>
      </c>
    </row>
    <row r="351" spans="1:11" ht="9" customHeight="1" x14ac:dyDescent="0.25">
      <c r="A351" s="261" t="s">
        <v>2054</v>
      </c>
      <c r="B351" s="262" t="s">
        <v>2055</v>
      </c>
      <c r="C351" s="263">
        <v>5044.3806999999997</v>
      </c>
      <c r="D351" s="263">
        <v>0.40360000000000001</v>
      </c>
      <c r="E351" s="263">
        <v>9.3399999999999997E-2</v>
      </c>
      <c r="F351" s="263">
        <v>0</v>
      </c>
      <c r="G351" s="263">
        <v>0.30270000000000002</v>
      </c>
      <c r="H351" s="263">
        <v>0</v>
      </c>
      <c r="I351" s="263">
        <v>0</v>
      </c>
      <c r="J351" s="263">
        <v>0.79969999999999997</v>
      </c>
      <c r="K351" s="263">
        <v>0.497</v>
      </c>
    </row>
    <row r="352" spans="1:11" ht="9" customHeight="1" x14ac:dyDescent="0.25">
      <c r="A352" s="261" t="s">
        <v>2056</v>
      </c>
      <c r="B352" s="262" t="s">
        <v>2057</v>
      </c>
      <c r="C352" s="263">
        <v>1054384.4913999999</v>
      </c>
      <c r="D352" s="263">
        <v>70.292299999999997</v>
      </c>
      <c r="E352" s="263">
        <v>18.974499999999999</v>
      </c>
      <c r="F352" s="263">
        <v>0</v>
      </c>
      <c r="G352" s="263">
        <v>70.292299999999997</v>
      </c>
      <c r="H352" s="263">
        <v>60.348500000000001</v>
      </c>
      <c r="I352" s="263">
        <v>34.779600000000002</v>
      </c>
      <c r="J352" s="263">
        <v>254.68719999999999</v>
      </c>
      <c r="K352" s="263">
        <v>124.04640000000001</v>
      </c>
    </row>
    <row r="353" spans="1:11" ht="9" customHeight="1" x14ac:dyDescent="0.25">
      <c r="A353" s="261" t="s">
        <v>2058</v>
      </c>
      <c r="B353" s="262" t="s">
        <v>2059</v>
      </c>
      <c r="C353" s="263">
        <v>105642.44100000001</v>
      </c>
      <c r="D353" s="263">
        <v>5.2820999999999998</v>
      </c>
      <c r="E353" s="263">
        <v>1.8623000000000001</v>
      </c>
      <c r="F353" s="263">
        <v>0</v>
      </c>
      <c r="G353" s="263">
        <v>3.7728999999999999</v>
      </c>
      <c r="H353" s="263">
        <v>33.205300000000001</v>
      </c>
      <c r="I353" s="263">
        <v>0</v>
      </c>
      <c r="J353" s="263">
        <v>44.122599999999998</v>
      </c>
      <c r="K353" s="263">
        <v>7.1444000000000001</v>
      </c>
    </row>
    <row r="354" spans="1:11" ht="9" customHeight="1" x14ac:dyDescent="0.25">
      <c r="A354" s="261" t="s">
        <v>2060</v>
      </c>
      <c r="B354" s="262" t="s">
        <v>2061</v>
      </c>
      <c r="C354" s="263">
        <v>7254.1493</v>
      </c>
      <c r="D354" s="263">
        <v>0.36270000000000002</v>
      </c>
      <c r="E354" s="263">
        <v>0.12790000000000001</v>
      </c>
      <c r="F354" s="263">
        <v>0</v>
      </c>
      <c r="G354" s="263">
        <v>0.2591</v>
      </c>
      <c r="H354" s="263">
        <v>10.1127</v>
      </c>
      <c r="I354" s="263">
        <v>0</v>
      </c>
      <c r="J354" s="263">
        <v>10.862399999999999</v>
      </c>
      <c r="K354" s="263">
        <v>0.49059999999999998</v>
      </c>
    </row>
    <row r="355" spans="1:11" ht="9" customHeight="1" x14ac:dyDescent="0.25">
      <c r="A355" s="261" t="s">
        <v>2062</v>
      </c>
      <c r="B355" s="262" t="s">
        <v>2063</v>
      </c>
      <c r="C355" s="263">
        <v>428780.69309999997</v>
      </c>
      <c r="D355" s="263">
        <v>21.439</v>
      </c>
      <c r="E355" s="263">
        <v>7.5587999999999997</v>
      </c>
      <c r="F355" s="263">
        <v>0</v>
      </c>
      <c r="G355" s="263">
        <v>15.313599999999999</v>
      </c>
      <c r="H355" s="263">
        <v>472.13799999999998</v>
      </c>
      <c r="I355" s="263">
        <v>0</v>
      </c>
      <c r="J355" s="263">
        <v>516.44939999999997</v>
      </c>
      <c r="K355" s="263">
        <v>28.997800000000002</v>
      </c>
    </row>
    <row r="356" spans="1:11" ht="9" customHeight="1" x14ac:dyDescent="0.25">
      <c r="A356" s="261" t="s">
        <v>2064</v>
      </c>
      <c r="B356" s="262" t="s">
        <v>2065</v>
      </c>
      <c r="C356" s="263">
        <v>655122.89289999998</v>
      </c>
      <c r="D356" s="263">
        <v>44.454799999999999</v>
      </c>
      <c r="E356" s="263">
        <v>11.5489</v>
      </c>
      <c r="F356" s="263">
        <v>0</v>
      </c>
      <c r="G356" s="263">
        <v>37.435600000000001</v>
      </c>
      <c r="H356" s="263">
        <v>0</v>
      </c>
      <c r="I356" s="263">
        <v>26.040500000000002</v>
      </c>
      <c r="J356" s="263">
        <v>119.4798</v>
      </c>
      <c r="K356" s="263">
        <v>82.044200000000004</v>
      </c>
    </row>
    <row r="357" spans="1:11" ht="9" customHeight="1" x14ac:dyDescent="0.25">
      <c r="A357" s="261" t="s">
        <v>2066</v>
      </c>
      <c r="B357" s="262" t="s">
        <v>2067</v>
      </c>
      <c r="C357" s="263">
        <v>13017.5563</v>
      </c>
      <c r="D357" s="263">
        <v>0.86780000000000002</v>
      </c>
      <c r="E357" s="263">
        <v>0.23430000000000001</v>
      </c>
      <c r="F357" s="263">
        <v>0</v>
      </c>
      <c r="G357" s="263">
        <v>0.86780000000000002</v>
      </c>
      <c r="H357" s="263">
        <v>9.8696000000000002</v>
      </c>
      <c r="I357" s="263">
        <v>0</v>
      </c>
      <c r="J357" s="263">
        <v>11.839499999999999</v>
      </c>
      <c r="K357" s="263">
        <v>1.1021000000000001</v>
      </c>
    </row>
    <row r="358" spans="1:11" ht="9" customHeight="1" x14ac:dyDescent="0.25">
      <c r="A358" s="261" t="s">
        <v>2068</v>
      </c>
      <c r="B358" s="262" t="s">
        <v>2069</v>
      </c>
      <c r="C358" s="263">
        <v>652860.02150000003</v>
      </c>
      <c r="D358" s="263">
        <v>43.524000000000001</v>
      </c>
      <c r="E358" s="263">
        <v>11.748799999999999</v>
      </c>
      <c r="F358" s="263">
        <v>0</v>
      </c>
      <c r="G358" s="263">
        <v>43.524000000000001</v>
      </c>
      <c r="H358" s="263">
        <v>198.03579999999999</v>
      </c>
      <c r="I358" s="263">
        <v>0</v>
      </c>
      <c r="J358" s="263">
        <v>296.83260000000001</v>
      </c>
      <c r="K358" s="263">
        <v>55.272799999999997</v>
      </c>
    </row>
    <row r="359" spans="1:11" ht="9" customHeight="1" x14ac:dyDescent="0.25">
      <c r="A359" s="261" t="s">
        <v>2070</v>
      </c>
      <c r="B359" s="262" t="s">
        <v>2071</v>
      </c>
      <c r="C359" s="263">
        <v>253430.47820000001</v>
      </c>
      <c r="D359" s="263">
        <v>20.2744</v>
      </c>
      <c r="E359" s="263">
        <v>4.6909999999999998</v>
      </c>
      <c r="F359" s="263">
        <v>0</v>
      </c>
      <c r="G359" s="263">
        <v>20.2744</v>
      </c>
      <c r="H359" s="263">
        <v>5.8109000000000002</v>
      </c>
      <c r="I359" s="263">
        <v>26.040500000000002</v>
      </c>
      <c r="J359" s="263">
        <v>77.091200000000001</v>
      </c>
      <c r="K359" s="263">
        <v>51.005899999999997</v>
      </c>
    </row>
    <row r="360" spans="1:11" ht="9" customHeight="1" x14ac:dyDescent="0.25">
      <c r="A360" s="261" t="s">
        <v>2072</v>
      </c>
      <c r="B360" s="262" t="s">
        <v>2073</v>
      </c>
      <c r="C360" s="263">
        <v>446780.82780000003</v>
      </c>
      <c r="D360" s="263">
        <v>31.274699999999999</v>
      </c>
      <c r="E360" s="263">
        <v>8.2698999999999998</v>
      </c>
      <c r="F360" s="263">
        <v>0</v>
      </c>
      <c r="G360" s="263">
        <v>31.274699999999999</v>
      </c>
      <c r="H360" s="263">
        <v>41.179000000000002</v>
      </c>
      <c r="I360" s="263">
        <v>34.779600000000002</v>
      </c>
      <c r="J360" s="263">
        <v>146.77789999999999</v>
      </c>
      <c r="K360" s="263">
        <v>74.324200000000005</v>
      </c>
    </row>
    <row r="361" spans="1:11" ht="9" customHeight="1" x14ac:dyDescent="0.25">
      <c r="A361" s="261" t="s">
        <v>2074</v>
      </c>
      <c r="B361" s="262" t="s">
        <v>2075</v>
      </c>
      <c r="C361" s="263">
        <v>446780.82780000003</v>
      </c>
      <c r="D361" s="263">
        <v>31.274699999999999</v>
      </c>
      <c r="E361" s="263">
        <v>8.2698999999999998</v>
      </c>
      <c r="F361" s="263">
        <v>0</v>
      </c>
      <c r="G361" s="263">
        <v>31.274699999999999</v>
      </c>
      <c r="H361" s="263">
        <v>41.179000000000002</v>
      </c>
      <c r="I361" s="263">
        <v>34.779600000000002</v>
      </c>
      <c r="J361" s="263">
        <v>146.77789999999999</v>
      </c>
      <c r="K361" s="263">
        <v>74.324200000000005</v>
      </c>
    </row>
    <row r="362" spans="1:11" ht="9" customHeight="1" x14ac:dyDescent="0.25">
      <c r="A362" s="261" t="s">
        <v>2076</v>
      </c>
      <c r="B362" s="262" t="s">
        <v>2077</v>
      </c>
      <c r="C362" s="263">
        <v>446780.82780000003</v>
      </c>
      <c r="D362" s="263">
        <v>31.274699999999999</v>
      </c>
      <c r="E362" s="263">
        <v>8.2698999999999998</v>
      </c>
      <c r="F362" s="263">
        <v>0</v>
      </c>
      <c r="G362" s="263">
        <v>31.274699999999999</v>
      </c>
      <c r="H362" s="263">
        <v>41.179000000000002</v>
      </c>
      <c r="I362" s="263">
        <v>34.779600000000002</v>
      </c>
      <c r="J362" s="263">
        <v>146.77789999999999</v>
      </c>
      <c r="K362" s="263">
        <v>74.324200000000005</v>
      </c>
    </row>
    <row r="363" spans="1:11" ht="9" customHeight="1" x14ac:dyDescent="0.25">
      <c r="A363" s="261" t="s">
        <v>2078</v>
      </c>
      <c r="B363" s="262" t="s">
        <v>2079</v>
      </c>
      <c r="C363" s="263">
        <v>446780.82780000003</v>
      </c>
      <c r="D363" s="263">
        <v>31.274699999999999</v>
      </c>
      <c r="E363" s="263">
        <v>8.2698999999999998</v>
      </c>
      <c r="F363" s="263">
        <v>0</v>
      </c>
      <c r="G363" s="263">
        <v>31.274699999999999</v>
      </c>
      <c r="H363" s="263">
        <v>41.179000000000002</v>
      </c>
      <c r="I363" s="263">
        <v>34.779600000000002</v>
      </c>
      <c r="J363" s="263">
        <v>146.77789999999999</v>
      </c>
      <c r="K363" s="263">
        <v>74.324200000000005</v>
      </c>
    </row>
    <row r="364" spans="1:11" ht="9" customHeight="1" x14ac:dyDescent="0.25">
      <c r="A364" s="261" t="s">
        <v>2080</v>
      </c>
      <c r="B364" s="262" t="s">
        <v>2081</v>
      </c>
      <c r="C364" s="263">
        <v>446780.82780000003</v>
      </c>
      <c r="D364" s="263">
        <v>31.274699999999999</v>
      </c>
      <c r="E364" s="263">
        <v>8.2698999999999998</v>
      </c>
      <c r="F364" s="263">
        <v>0</v>
      </c>
      <c r="G364" s="263">
        <v>31.274699999999999</v>
      </c>
      <c r="H364" s="263">
        <v>41.179000000000002</v>
      </c>
      <c r="I364" s="263">
        <v>34.779600000000002</v>
      </c>
      <c r="J364" s="263">
        <v>146.77789999999999</v>
      </c>
      <c r="K364" s="263">
        <v>74.324200000000005</v>
      </c>
    </row>
    <row r="365" spans="1:11" ht="9" customHeight="1" x14ac:dyDescent="0.25">
      <c r="A365" s="261" t="s">
        <v>2082</v>
      </c>
      <c r="B365" s="262" t="s">
        <v>2083</v>
      </c>
      <c r="C365" s="263">
        <v>1989817.868</v>
      </c>
      <c r="D365" s="263">
        <v>227.40780000000001</v>
      </c>
      <c r="E365" s="263">
        <v>39.462400000000002</v>
      </c>
      <c r="F365" s="263">
        <v>0</v>
      </c>
      <c r="G365" s="263">
        <v>284.25970000000001</v>
      </c>
      <c r="H365" s="263">
        <v>73.128100000000003</v>
      </c>
      <c r="I365" s="263">
        <v>34.779600000000002</v>
      </c>
      <c r="J365" s="263">
        <v>659.0376</v>
      </c>
      <c r="K365" s="263">
        <v>301.64980000000003</v>
      </c>
    </row>
    <row r="366" spans="1:11" ht="9" customHeight="1" x14ac:dyDescent="0.25">
      <c r="A366" s="261" t="s">
        <v>2084</v>
      </c>
      <c r="B366" s="262" t="s">
        <v>2085</v>
      </c>
      <c r="C366" s="263">
        <v>189712.83050000001</v>
      </c>
      <c r="D366" s="263">
        <v>9.4855999999999998</v>
      </c>
      <c r="E366" s="263">
        <v>3.3443999999999998</v>
      </c>
      <c r="F366" s="263">
        <v>0</v>
      </c>
      <c r="G366" s="263">
        <v>6.7755000000000001</v>
      </c>
      <c r="H366" s="263">
        <v>144.23560000000001</v>
      </c>
      <c r="I366" s="263">
        <v>0</v>
      </c>
      <c r="J366" s="263">
        <v>163.84110000000001</v>
      </c>
      <c r="K366" s="263">
        <v>12.83</v>
      </c>
    </row>
    <row r="367" spans="1:11" ht="9" customHeight="1" x14ac:dyDescent="0.25">
      <c r="A367" s="261" t="s">
        <v>2086</v>
      </c>
      <c r="B367" s="262" t="s">
        <v>2087</v>
      </c>
      <c r="C367" s="263">
        <v>5587518.3417999996</v>
      </c>
      <c r="D367" s="263">
        <v>391.12630000000001</v>
      </c>
      <c r="E367" s="263">
        <v>103.425</v>
      </c>
      <c r="F367" s="263">
        <v>0</v>
      </c>
      <c r="G367" s="263">
        <v>502.87670000000003</v>
      </c>
      <c r="H367" s="263">
        <v>60.621499999999997</v>
      </c>
      <c r="I367" s="263">
        <v>34.779600000000002</v>
      </c>
      <c r="J367" s="263">
        <v>1092.8290999999999</v>
      </c>
      <c r="K367" s="263">
        <v>529.33090000000004</v>
      </c>
    </row>
    <row r="368" spans="1:11" ht="9" customHeight="1" x14ac:dyDescent="0.25">
      <c r="A368" s="261" t="s">
        <v>2088</v>
      </c>
      <c r="B368" s="262" t="s">
        <v>2089</v>
      </c>
      <c r="C368" s="263">
        <v>254921.24600000001</v>
      </c>
      <c r="D368" s="263">
        <v>12.7461</v>
      </c>
      <c r="E368" s="263">
        <v>4.4939</v>
      </c>
      <c r="F368" s="263">
        <v>0</v>
      </c>
      <c r="G368" s="263">
        <v>9.1043000000000003</v>
      </c>
      <c r="H368" s="263">
        <v>280.16980000000001</v>
      </c>
      <c r="I368" s="263">
        <v>0</v>
      </c>
      <c r="J368" s="263">
        <v>306.51409999999998</v>
      </c>
      <c r="K368" s="263">
        <v>17.239999999999998</v>
      </c>
    </row>
    <row r="369" spans="1:11" ht="9" customHeight="1" x14ac:dyDescent="0.25">
      <c r="A369" s="261" t="s">
        <v>2090</v>
      </c>
      <c r="B369" s="262" t="s">
        <v>2091</v>
      </c>
      <c r="C369" s="263">
        <v>120719.84600000001</v>
      </c>
      <c r="D369" s="263">
        <v>6.0359999999999996</v>
      </c>
      <c r="E369" s="263">
        <v>2.1280999999999999</v>
      </c>
      <c r="F369" s="263">
        <v>0</v>
      </c>
      <c r="G369" s="263">
        <v>4.3113999999999999</v>
      </c>
      <c r="H369" s="263">
        <v>93.389899999999997</v>
      </c>
      <c r="I369" s="263">
        <v>0</v>
      </c>
      <c r="J369" s="263">
        <v>105.86539999999999</v>
      </c>
      <c r="K369" s="263">
        <v>8.1640999999999995</v>
      </c>
    </row>
    <row r="370" spans="1:11" ht="9" customHeight="1" x14ac:dyDescent="0.25">
      <c r="A370" s="261" t="s">
        <v>2092</v>
      </c>
      <c r="B370" s="262" t="s">
        <v>2093</v>
      </c>
      <c r="C370" s="263">
        <v>258774.5411</v>
      </c>
      <c r="D370" s="263">
        <v>20.702000000000002</v>
      </c>
      <c r="E370" s="263">
        <v>4.7899000000000003</v>
      </c>
      <c r="F370" s="263">
        <v>0</v>
      </c>
      <c r="G370" s="263">
        <v>20.702000000000002</v>
      </c>
      <c r="H370" s="263">
        <v>7.2637</v>
      </c>
      <c r="I370" s="263">
        <v>26.040500000000002</v>
      </c>
      <c r="J370" s="263">
        <v>79.498099999999994</v>
      </c>
      <c r="K370" s="263">
        <v>51.532400000000003</v>
      </c>
    </row>
    <row r="371" spans="1:11" ht="9" customHeight="1" x14ac:dyDescent="0.25">
      <c r="A371" s="261" t="s">
        <v>2094</v>
      </c>
      <c r="B371" s="262" t="s">
        <v>2095</v>
      </c>
      <c r="C371" s="263">
        <v>611490.30579999997</v>
      </c>
      <c r="D371" s="263">
        <v>48.919199999999996</v>
      </c>
      <c r="E371" s="263">
        <v>11.3187</v>
      </c>
      <c r="F371" s="263">
        <v>0</v>
      </c>
      <c r="G371" s="263">
        <v>48.919199999999996</v>
      </c>
      <c r="H371" s="263">
        <v>0</v>
      </c>
      <c r="I371" s="263">
        <v>26.040500000000002</v>
      </c>
      <c r="J371" s="263">
        <v>135.19759999999999</v>
      </c>
      <c r="K371" s="263">
        <v>86.278400000000005</v>
      </c>
    </row>
    <row r="372" spans="1:11" ht="9" customHeight="1" x14ac:dyDescent="0.25">
      <c r="A372" s="261" t="s">
        <v>2096</v>
      </c>
      <c r="B372" s="262" t="s">
        <v>2097</v>
      </c>
      <c r="C372" s="263">
        <v>54831.259299999998</v>
      </c>
      <c r="D372" s="263">
        <v>4.3864999999999998</v>
      </c>
      <c r="E372" s="263">
        <v>1.0148999999999999</v>
      </c>
      <c r="F372" s="263">
        <v>0</v>
      </c>
      <c r="G372" s="263">
        <v>4.3864999999999998</v>
      </c>
      <c r="H372" s="263">
        <v>0</v>
      </c>
      <c r="I372" s="263">
        <v>26.040500000000002</v>
      </c>
      <c r="J372" s="263">
        <v>35.828400000000002</v>
      </c>
      <c r="K372" s="263">
        <v>31.4419</v>
      </c>
    </row>
    <row r="373" spans="1:11" ht="9" customHeight="1" x14ac:dyDescent="0.25">
      <c r="A373" s="261" t="s">
        <v>2098</v>
      </c>
      <c r="B373" s="262" t="s">
        <v>2099</v>
      </c>
      <c r="C373" s="263">
        <v>608746.65659999999</v>
      </c>
      <c r="D373" s="263">
        <v>40.583100000000002</v>
      </c>
      <c r="E373" s="263">
        <v>10.9549</v>
      </c>
      <c r="F373" s="263">
        <v>0</v>
      </c>
      <c r="G373" s="263">
        <v>40.583100000000002</v>
      </c>
      <c r="H373" s="263">
        <v>19.661000000000001</v>
      </c>
      <c r="I373" s="263">
        <v>26.040500000000002</v>
      </c>
      <c r="J373" s="263">
        <v>137.82259999999999</v>
      </c>
      <c r="K373" s="263">
        <v>77.578500000000005</v>
      </c>
    </row>
    <row r="374" spans="1:11" ht="9" customHeight="1" x14ac:dyDescent="0.25">
      <c r="A374" s="261" t="s">
        <v>2100</v>
      </c>
      <c r="B374" s="262" t="s">
        <v>2101</v>
      </c>
      <c r="C374" s="263">
        <v>2445423.4062000001</v>
      </c>
      <c r="D374" s="263">
        <v>122.27119999999999</v>
      </c>
      <c r="E374" s="263">
        <v>43.109299999999998</v>
      </c>
      <c r="F374" s="263">
        <v>17.467300000000002</v>
      </c>
      <c r="G374" s="263">
        <v>157.20580000000001</v>
      </c>
      <c r="H374" s="263">
        <v>50.790999999999997</v>
      </c>
      <c r="I374" s="263">
        <v>34.807600000000001</v>
      </c>
      <c r="J374" s="263">
        <v>425.65219999999999</v>
      </c>
      <c r="K374" s="263">
        <v>217.65539999999999</v>
      </c>
    </row>
    <row r="375" spans="1:11" ht="9" customHeight="1" x14ac:dyDescent="0.25">
      <c r="A375" s="261" t="s">
        <v>2102</v>
      </c>
      <c r="B375" s="262" t="s">
        <v>2103</v>
      </c>
      <c r="C375" s="263">
        <v>21895.181499999999</v>
      </c>
      <c r="D375" s="263">
        <v>1.7516</v>
      </c>
      <c r="E375" s="263">
        <v>0.40529999999999999</v>
      </c>
      <c r="F375" s="263">
        <v>0</v>
      </c>
      <c r="G375" s="263">
        <v>1.7516</v>
      </c>
      <c r="H375" s="263">
        <v>3.8393999999999999</v>
      </c>
      <c r="I375" s="263">
        <v>26.040500000000002</v>
      </c>
      <c r="J375" s="263">
        <v>33.788400000000003</v>
      </c>
      <c r="K375" s="263">
        <v>28.197399999999998</v>
      </c>
    </row>
    <row r="376" spans="1:11" ht="9" customHeight="1" x14ac:dyDescent="0.25">
      <c r="A376" s="261" t="s">
        <v>2104</v>
      </c>
      <c r="B376" s="262" t="s">
        <v>2105</v>
      </c>
      <c r="C376" s="263">
        <v>1515.0728999999999</v>
      </c>
      <c r="D376" s="263">
        <v>0.2727</v>
      </c>
      <c r="E376" s="263">
        <v>5.6099999999999997E-2</v>
      </c>
      <c r="F376" s="263">
        <v>0</v>
      </c>
      <c r="G376" s="263">
        <v>0.1515</v>
      </c>
      <c r="H376" s="263">
        <v>0</v>
      </c>
      <c r="I376" s="263">
        <v>0</v>
      </c>
      <c r="J376" s="263">
        <v>0.4803</v>
      </c>
      <c r="K376" s="263">
        <v>0.32879999999999998</v>
      </c>
    </row>
    <row r="377" spans="1:11" ht="9" customHeight="1" x14ac:dyDescent="0.25">
      <c r="A377" s="261" t="s">
        <v>2106</v>
      </c>
      <c r="B377" s="262" t="s">
        <v>2107</v>
      </c>
      <c r="C377" s="263">
        <v>336423.27179999999</v>
      </c>
      <c r="D377" s="263">
        <v>26.913900000000002</v>
      </c>
      <c r="E377" s="263">
        <v>6.2271999999999998</v>
      </c>
      <c r="F377" s="263">
        <v>0</v>
      </c>
      <c r="G377" s="263">
        <v>26.913900000000002</v>
      </c>
      <c r="H377" s="263">
        <v>15.2537</v>
      </c>
      <c r="I377" s="263">
        <v>44.855699999999999</v>
      </c>
      <c r="J377" s="263">
        <v>120.1644</v>
      </c>
      <c r="K377" s="263">
        <v>77.996799999999993</v>
      </c>
    </row>
    <row r="378" spans="1:11" ht="9" customHeight="1" x14ac:dyDescent="0.25">
      <c r="A378" s="261" t="s">
        <v>2108</v>
      </c>
      <c r="B378" s="262" t="s">
        <v>2109</v>
      </c>
      <c r="C378" s="263">
        <v>52404.637000000002</v>
      </c>
      <c r="D378" s="263">
        <v>4.1924000000000001</v>
      </c>
      <c r="E378" s="263">
        <v>0.97</v>
      </c>
      <c r="F378" s="263">
        <v>0</v>
      </c>
      <c r="G378" s="263">
        <v>3.6682999999999999</v>
      </c>
      <c r="H378" s="263">
        <v>0</v>
      </c>
      <c r="I378" s="263">
        <v>0</v>
      </c>
      <c r="J378" s="263">
        <v>8.8307000000000002</v>
      </c>
      <c r="K378" s="263">
        <v>5.1623999999999999</v>
      </c>
    </row>
    <row r="379" spans="1:11" ht="9" customHeight="1" x14ac:dyDescent="0.25">
      <c r="A379" s="261" t="s">
        <v>2110</v>
      </c>
      <c r="B379" s="262" t="s">
        <v>2111</v>
      </c>
      <c r="C379" s="263">
        <v>4872408.5842000004</v>
      </c>
      <c r="D379" s="263">
        <v>389.79270000000002</v>
      </c>
      <c r="E379" s="263">
        <v>90.188299999999998</v>
      </c>
      <c r="F379" s="263">
        <v>0</v>
      </c>
      <c r="G379" s="263">
        <v>389.79270000000002</v>
      </c>
      <c r="H379" s="263">
        <v>72.636600000000001</v>
      </c>
      <c r="I379" s="263">
        <v>44.855699999999999</v>
      </c>
      <c r="J379" s="263">
        <v>987.26599999999996</v>
      </c>
      <c r="K379" s="263">
        <v>524.83669999999995</v>
      </c>
    </row>
    <row r="380" spans="1:11" ht="9" customHeight="1" x14ac:dyDescent="0.25">
      <c r="A380" s="261" t="s">
        <v>2112</v>
      </c>
      <c r="B380" s="262" t="s">
        <v>2113</v>
      </c>
      <c r="C380" s="263">
        <v>1868370.3525</v>
      </c>
      <c r="D380" s="263">
        <v>124.55800000000001</v>
      </c>
      <c r="E380" s="263">
        <v>33.622900000000001</v>
      </c>
      <c r="F380" s="263">
        <v>0</v>
      </c>
      <c r="G380" s="263">
        <v>124.55800000000001</v>
      </c>
      <c r="H380" s="263">
        <v>49.1526</v>
      </c>
      <c r="I380" s="263">
        <v>34.779600000000002</v>
      </c>
      <c r="J380" s="263">
        <v>366.67110000000002</v>
      </c>
      <c r="K380" s="263">
        <v>192.9605</v>
      </c>
    </row>
    <row r="381" spans="1:11" ht="9" customHeight="1" x14ac:dyDescent="0.25">
      <c r="A381" s="261" t="s">
        <v>2114</v>
      </c>
      <c r="B381" s="262" t="s">
        <v>2115</v>
      </c>
      <c r="C381" s="263">
        <v>13246136.580800001</v>
      </c>
      <c r="D381" s="263">
        <v>883.07579999999996</v>
      </c>
      <c r="E381" s="263">
        <v>238.37530000000001</v>
      </c>
      <c r="F381" s="263">
        <v>0</v>
      </c>
      <c r="G381" s="263">
        <v>1103.8447000000001</v>
      </c>
      <c r="H381" s="263">
        <v>177.76859999999999</v>
      </c>
      <c r="I381" s="263">
        <v>44.855699999999999</v>
      </c>
      <c r="J381" s="263">
        <v>2447.9200999999998</v>
      </c>
      <c r="K381" s="263">
        <v>1166.3068000000001</v>
      </c>
    </row>
    <row r="382" spans="1:11" ht="9" customHeight="1" x14ac:dyDescent="0.25">
      <c r="A382" s="261" t="s">
        <v>2116</v>
      </c>
      <c r="B382" s="262" t="s">
        <v>2117</v>
      </c>
      <c r="C382" s="263">
        <v>2016495.3554</v>
      </c>
      <c r="D382" s="263">
        <v>134.43299999999999</v>
      </c>
      <c r="E382" s="263">
        <v>36.288499999999999</v>
      </c>
      <c r="F382" s="263">
        <v>0</v>
      </c>
      <c r="G382" s="263">
        <v>134.43299999999999</v>
      </c>
      <c r="H382" s="263">
        <v>100.7628</v>
      </c>
      <c r="I382" s="263">
        <v>34.779600000000002</v>
      </c>
      <c r="J382" s="263">
        <v>440.69690000000003</v>
      </c>
      <c r="K382" s="263">
        <v>205.50110000000001</v>
      </c>
    </row>
    <row r="383" spans="1:11" ht="9" customHeight="1" x14ac:dyDescent="0.25">
      <c r="A383" s="261" t="s">
        <v>2118</v>
      </c>
      <c r="B383" s="262" t="s">
        <v>2119</v>
      </c>
      <c r="C383" s="502"/>
      <c r="D383" s="502"/>
      <c r="E383" s="502"/>
      <c r="F383" s="502"/>
      <c r="G383" s="502"/>
      <c r="H383" s="502"/>
      <c r="I383" s="502"/>
      <c r="J383" s="263">
        <v>443.35789999999997</v>
      </c>
      <c r="K383" s="263">
        <v>102.7559</v>
      </c>
    </row>
    <row r="384" spans="1:11" ht="9" customHeight="1" x14ac:dyDescent="0.25">
      <c r="A384" s="261" t="s">
        <v>2120</v>
      </c>
      <c r="B384" s="262" t="s">
        <v>2121</v>
      </c>
      <c r="C384" s="263">
        <v>842923.07929999998</v>
      </c>
      <c r="D384" s="263">
        <v>36.125300000000003</v>
      </c>
      <c r="E384" s="263">
        <v>14.859500000000001</v>
      </c>
      <c r="F384" s="263">
        <v>6.0209000000000001</v>
      </c>
      <c r="G384" s="263">
        <v>54.187899999999999</v>
      </c>
      <c r="H384" s="263">
        <v>274.98149999999998</v>
      </c>
      <c r="I384" s="263">
        <v>30.349799999999998</v>
      </c>
      <c r="J384" s="263">
        <v>416.5249</v>
      </c>
      <c r="K384" s="263">
        <v>87.355500000000006</v>
      </c>
    </row>
    <row r="385" spans="1:11" ht="9" customHeight="1" x14ac:dyDescent="0.25">
      <c r="A385" s="261" t="s">
        <v>2122</v>
      </c>
      <c r="B385" s="262" t="s">
        <v>2123</v>
      </c>
      <c r="C385" s="263">
        <v>285814.88</v>
      </c>
      <c r="D385" s="263">
        <v>11.432600000000001</v>
      </c>
      <c r="E385" s="263">
        <v>3.9678</v>
      </c>
      <c r="F385" s="263">
        <v>0</v>
      </c>
      <c r="G385" s="263">
        <v>11.432600000000001</v>
      </c>
      <c r="H385" s="263">
        <v>0</v>
      </c>
      <c r="I385" s="263">
        <v>0</v>
      </c>
      <c r="J385" s="263">
        <v>26.832999999999998</v>
      </c>
      <c r="K385" s="263">
        <v>15.400399999999999</v>
      </c>
    </row>
    <row r="386" spans="1:11" ht="9" customHeight="1" x14ac:dyDescent="0.25">
      <c r="A386" s="261" t="s">
        <v>2124</v>
      </c>
      <c r="B386" s="262" t="s">
        <v>2125</v>
      </c>
      <c r="C386" s="502"/>
      <c r="D386" s="502"/>
      <c r="E386" s="502"/>
      <c r="F386" s="502"/>
      <c r="G386" s="502"/>
      <c r="H386" s="502"/>
      <c r="I386" s="502"/>
      <c r="J386" s="263">
        <v>506.5446</v>
      </c>
      <c r="K386" s="263">
        <v>156.05119999999999</v>
      </c>
    </row>
    <row r="387" spans="1:11" ht="9" customHeight="1" x14ac:dyDescent="0.25">
      <c r="A387" s="261" t="s">
        <v>2126</v>
      </c>
      <c r="B387" s="262" t="s">
        <v>2127</v>
      </c>
      <c r="C387" s="263">
        <v>931434.83109999995</v>
      </c>
      <c r="D387" s="263">
        <v>39.918599999999998</v>
      </c>
      <c r="E387" s="263">
        <v>16.419899999999998</v>
      </c>
      <c r="F387" s="263">
        <v>6.6531000000000002</v>
      </c>
      <c r="G387" s="263">
        <v>59.878</v>
      </c>
      <c r="H387" s="263">
        <v>246.96449999999999</v>
      </c>
      <c r="I387" s="263">
        <v>34.807600000000001</v>
      </c>
      <c r="J387" s="263">
        <v>404.64170000000001</v>
      </c>
      <c r="K387" s="263">
        <v>97.799199999999999</v>
      </c>
    </row>
    <row r="388" spans="1:11" ht="9" customHeight="1" x14ac:dyDescent="0.25">
      <c r="A388" s="261" t="s">
        <v>2128</v>
      </c>
      <c r="B388" s="262" t="s">
        <v>2129</v>
      </c>
      <c r="C388" s="263">
        <v>491470</v>
      </c>
      <c r="D388" s="263">
        <v>32.764699999999998</v>
      </c>
      <c r="E388" s="263">
        <v>16.4253</v>
      </c>
      <c r="F388" s="263">
        <v>0</v>
      </c>
      <c r="G388" s="263">
        <v>36.860300000000002</v>
      </c>
      <c r="H388" s="263">
        <v>0</v>
      </c>
      <c r="I388" s="263">
        <v>0</v>
      </c>
      <c r="J388" s="263">
        <v>86.050299999999993</v>
      </c>
      <c r="K388" s="263">
        <v>49.19</v>
      </c>
    </row>
    <row r="389" spans="1:11" ht="9" customHeight="1" x14ac:dyDescent="0.25">
      <c r="A389" s="261" t="s">
        <v>2130</v>
      </c>
      <c r="B389" s="262" t="s">
        <v>2131</v>
      </c>
      <c r="C389" s="263">
        <v>90540.81</v>
      </c>
      <c r="D389" s="263">
        <v>6.0361000000000002</v>
      </c>
      <c r="E389" s="263">
        <v>3.0259</v>
      </c>
      <c r="F389" s="263">
        <v>0</v>
      </c>
      <c r="G389" s="263">
        <v>6.7906000000000004</v>
      </c>
      <c r="H389" s="263">
        <v>0</v>
      </c>
      <c r="I389" s="263">
        <v>0</v>
      </c>
      <c r="J389" s="263">
        <v>15.852600000000001</v>
      </c>
      <c r="K389" s="263">
        <v>9.0619999999999994</v>
      </c>
    </row>
    <row r="390" spans="1:11" ht="9" customHeight="1" x14ac:dyDescent="0.25">
      <c r="A390" s="261" t="s">
        <v>2132</v>
      </c>
      <c r="B390" s="262" t="s">
        <v>2133</v>
      </c>
      <c r="C390" s="502"/>
      <c r="D390" s="502"/>
      <c r="E390" s="502"/>
      <c r="F390" s="502"/>
      <c r="G390" s="502"/>
      <c r="H390" s="502"/>
      <c r="I390" s="502"/>
      <c r="J390" s="263">
        <v>448.09190000000001</v>
      </c>
      <c r="K390" s="263">
        <v>133.98310000000001</v>
      </c>
    </row>
    <row r="391" spans="1:11" ht="9" customHeight="1" x14ac:dyDescent="0.25">
      <c r="A391" s="261" t="s">
        <v>2134</v>
      </c>
      <c r="B391" s="262" t="s">
        <v>2135</v>
      </c>
      <c r="C391" s="263">
        <v>780404.82720000006</v>
      </c>
      <c r="D391" s="263">
        <v>33.445900000000002</v>
      </c>
      <c r="E391" s="263">
        <v>13.757400000000001</v>
      </c>
      <c r="F391" s="263">
        <v>5.5743</v>
      </c>
      <c r="G391" s="263">
        <v>50.168900000000001</v>
      </c>
      <c r="H391" s="263">
        <v>217.90989999999999</v>
      </c>
      <c r="I391" s="263">
        <v>30.349799999999998</v>
      </c>
      <c r="J391" s="263">
        <v>351.20620000000002</v>
      </c>
      <c r="K391" s="263">
        <v>83.127399999999994</v>
      </c>
    </row>
    <row r="392" spans="1:11" ht="9" customHeight="1" x14ac:dyDescent="0.25">
      <c r="A392" s="261" t="s">
        <v>2136</v>
      </c>
      <c r="B392" s="262" t="s">
        <v>2137</v>
      </c>
      <c r="C392" s="263">
        <v>542130.527</v>
      </c>
      <c r="D392" s="263">
        <v>40.915500000000002</v>
      </c>
      <c r="E392" s="263">
        <v>9.9402000000000008</v>
      </c>
      <c r="F392" s="263">
        <v>0</v>
      </c>
      <c r="G392" s="263">
        <v>46.03</v>
      </c>
      <c r="H392" s="263">
        <v>0</v>
      </c>
      <c r="I392" s="263">
        <v>0</v>
      </c>
      <c r="J392" s="263">
        <v>96.8857</v>
      </c>
      <c r="K392" s="263">
        <v>50.855699999999999</v>
      </c>
    </row>
    <row r="393" spans="1:11" ht="9" customHeight="1" x14ac:dyDescent="0.25">
      <c r="A393" s="261" t="s">
        <v>2138</v>
      </c>
      <c r="B393" s="262" t="s">
        <v>2139</v>
      </c>
      <c r="C393" s="502"/>
      <c r="D393" s="502"/>
      <c r="E393" s="502"/>
      <c r="F393" s="502"/>
      <c r="G393" s="502"/>
      <c r="H393" s="502"/>
      <c r="I393" s="502"/>
      <c r="J393" s="263">
        <v>757.42989999999998</v>
      </c>
      <c r="K393" s="263">
        <v>327.94690000000003</v>
      </c>
    </row>
    <row r="394" spans="1:11" ht="18" customHeight="1" x14ac:dyDescent="0.25">
      <c r="A394" s="261" t="s">
        <v>2140</v>
      </c>
      <c r="B394" s="262" t="s">
        <v>2141</v>
      </c>
      <c r="C394" s="263">
        <v>775123.0416</v>
      </c>
      <c r="D394" s="263">
        <v>33.2196</v>
      </c>
      <c r="E394" s="263">
        <v>13.664300000000001</v>
      </c>
      <c r="F394" s="263">
        <v>5.5366</v>
      </c>
      <c r="G394" s="263">
        <v>49.829300000000003</v>
      </c>
      <c r="H394" s="263">
        <v>195.0812</v>
      </c>
      <c r="I394" s="263">
        <v>34.807600000000001</v>
      </c>
      <c r="J394" s="263">
        <v>332.1386</v>
      </c>
      <c r="K394" s="263">
        <v>87.228099999999998</v>
      </c>
    </row>
    <row r="395" spans="1:11" ht="9" customHeight="1" x14ac:dyDescent="0.25">
      <c r="A395" s="261" t="s">
        <v>2142</v>
      </c>
      <c r="B395" s="262" t="s">
        <v>2143</v>
      </c>
      <c r="C395" s="263">
        <v>2871127.8576000002</v>
      </c>
      <c r="D395" s="263">
        <v>164.06440000000001</v>
      </c>
      <c r="E395" s="263">
        <v>50.613900000000001</v>
      </c>
      <c r="F395" s="263">
        <v>0</v>
      </c>
      <c r="G395" s="263">
        <v>184.57249999999999</v>
      </c>
      <c r="H395" s="263">
        <v>0</v>
      </c>
      <c r="I395" s="263">
        <v>26.040500000000002</v>
      </c>
      <c r="J395" s="263">
        <v>425.29129999999998</v>
      </c>
      <c r="K395" s="263">
        <v>240.71879999999999</v>
      </c>
    </row>
    <row r="396" spans="1:11" ht="9" customHeight="1" x14ac:dyDescent="0.25">
      <c r="A396" s="261" t="s">
        <v>2144</v>
      </c>
      <c r="B396" s="262" t="s">
        <v>2145</v>
      </c>
      <c r="C396" s="502"/>
      <c r="D396" s="502"/>
      <c r="E396" s="502"/>
      <c r="F396" s="502"/>
      <c r="G396" s="502"/>
      <c r="H396" s="502"/>
      <c r="I396" s="502"/>
      <c r="J396" s="263">
        <v>381.11419999999998</v>
      </c>
      <c r="K396" s="263">
        <v>127.29730000000001</v>
      </c>
    </row>
    <row r="397" spans="1:11" ht="9" customHeight="1" x14ac:dyDescent="0.25">
      <c r="A397" s="261" t="s">
        <v>2146</v>
      </c>
      <c r="B397" s="262" t="s">
        <v>2147</v>
      </c>
      <c r="C397" s="263">
        <v>568911.97380000004</v>
      </c>
      <c r="D397" s="263">
        <v>24.381900000000002</v>
      </c>
      <c r="E397" s="263">
        <v>10.0291</v>
      </c>
      <c r="F397" s="263">
        <v>4.0636999999999999</v>
      </c>
      <c r="G397" s="263">
        <v>36.572899999999997</v>
      </c>
      <c r="H397" s="263">
        <v>195.0812</v>
      </c>
      <c r="I397" s="263">
        <v>34.807600000000001</v>
      </c>
      <c r="J397" s="263">
        <v>304.93639999999999</v>
      </c>
      <c r="K397" s="263">
        <v>73.282300000000006</v>
      </c>
    </row>
    <row r="398" spans="1:11" ht="9" customHeight="1" x14ac:dyDescent="0.25">
      <c r="A398" s="261" t="s">
        <v>2148</v>
      </c>
      <c r="B398" s="262" t="s">
        <v>2149</v>
      </c>
      <c r="C398" s="263">
        <v>36108</v>
      </c>
      <c r="D398" s="263">
        <v>2.4902000000000002</v>
      </c>
      <c r="E398" s="263">
        <v>0.65300000000000002</v>
      </c>
      <c r="F398" s="263">
        <v>0</v>
      </c>
      <c r="G398" s="263">
        <v>2.4902000000000002</v>
      </c>
      <c r="H398" s="263">
        <v>0</v>
      </c>
      <c r="I398" s="263">
        <v>0</v>
      </c>
      <c r="J398" s="263">
        <v>5.6334</v>
      </c>
      <c r="K398" s="263">
        <v>3.1432000000000002</v>
      </c>
    </row>
    <row r="399" spans="1:11" ht="9" customHeight="1" x14ac:dyDescent="0.25">
      <c r="A399" s="261" t="s">
        <v>2150</v>
      </c>
      <c r="B399" s="262" t="s">
        <v>2151</v>
      </c>
      <c r="C399" s="263">
        <v>285253.2</v>
      </c>
      <c r="D399" s="263">
        <v>19.672599999999999</v>
      </c>
      <c r="E399" s="263">
        <v>5.1586999999999996</v>
      </c>
      <c r="F399" s="263">
        <v>0</v>
      </c>
      <c r="G399" s="263">
        <v>19.672599999999999</v>
      </c>
      <c r="H399" s="263">
        <v>0</v>
      </c>
      <c r="I399" s="263">
        <v>26.040500000000002</v>
      </c>
      <c r="J399" s="263">
        <v>70.544399999999996</v>
      </c>
      <c r="K399" s="263">
        <v>50.8718</v>
      </c>
    </row>
    <row r="400" spans="1:11" ht="9" customHeight="1" x14ac:dyDescent="0.25">
      <c r="A400" s="261" t="s">
        <v>2152</v>
      </c>
      <c r="B400" s="262" t="s">
        <v>2153</v>
      </c>
      <c r="C400" s="502"/>
      <c r="D400" s="502"/>
      <c r="E400" s="502"/>
      <c r="F400" s="502"/>
      <c r="G400" s="502"/>
      <c r="H400" s="502"/>
      <c r="I400" s="502"/>
      <c r="J400" s="263">
        <v>353.04219999999998</v>
      </c>
      <c r="K400" s="263">
        <v>152.88929999999999</v>
      </c>
    </row>
    <row r="401" spans="1:11" ht="18" customHeight="1" x14ac:dyDescent="0.25">
      <c r="A401" s="261" t="s">
        <v>2154</v>
      </c>
      <c r="B401" s="262" t="s">
        <v>2155</v>
      </c>
      <c r="C401" s="263">
        <v>481889.2378</v>
      </c>
      <c r="D401" s="263">
        <v>20.6524</v>
      </c>
      <c r="E401" s="263">
        <v>8.4949999999999992</v>
      </c>
      <c r="F401" s="263">
        <v>3.4420999999999999</v>
      </c>
      <c r="G401" s="263">
        <v>30.9786</v>
      </c>
      <c r="H401" s="263">
        <v>141.12260000000001</v>
      </c>
      <c r="I401" s="263">
        <v>30.349799999999998</v>
      </c>
      <c r="J401" s="263">
        <v>235.04050000000001</v>
      </c>
      <c r="K401" s="263">
        <v>62.939300000000003</v>
      </c>
    </row>
    <row r="402" spans="1:11" ht="9" customHeight="1" x14ac:dyDescent="0.25">
      <c r="A402" s="261" t="s">
        <v>2156</v>
      </c>
      <c r="B402" s="262" t="s">
        <v>2157</v>
      </c>
      <c r="C402" s="263">
        <v>27081</v>
      </c>
      <c r="D402" s="263">
        <v>1.8676999999999999</v>
      </c>
      <c r="E402" s="263">
        <v>0.48970000000000002</v>
      </c>
      <c r="F402" s="263">
        <v>0</v>
      </c>
      <c r="G402" s="263">
        <v>1.8676999999999999</v>
      </c>
      <c r="H402" s="263">
        <v>0</v>
      </c>
      <c r="I402" s="263">
        <v>0</v>
      </c>
      <c r="J402" s="263">
        <v>4.2251000000000003</v>
      </c>
      <c r="K402" s="263">
        <v>2.3574000000000002</v>
      </c>
    </row>
    <row r="403" spans="1:11" ht="9" customHeight="1" x14ac:dyDescent="0.25">
      <c r="A403" s="261" t="s">
        <v>2158</v>
      </c>
      <c r="B403" s="262" t="s">
        <v>2159</v>
      </c>
      <c r="C403" s="263">
        <v>220660</v>
      </c>
      <c r="D403" s="263">
        <v>15.2179</v>
      </c>
      <c r="E403" s="263">
        <v>3.9904999999999999</v>
      </c>
      <c r="F403" s="263">
        <v>0</v>
      </c>
      <c r="G403" s="263">
        <v>15.2179</v>
      </c>
      <c r="H403" s="263">
        <v>0</v>
      </c>
      <c r="I403" s="263">
        <v>26.040500000000002</v>
      </c>
      <c r="J403" s="263">
        <v>60.466799999999999</v>
      </c>
      <c r="K403" s="263">
        <v>45.248899999999999</v>
      </c>
    </row>
    <row r="404" spans="1:11" ht="9" customHeight="1" x14ac:dyDescent="0.25">
      <c r="A404" s="261" t="s">
        <v>2160</v>
      </c>
      <c r="B404" s="262" t="s">
        <v>2161</v>
      </c>
      <c r="C404" s="263">
        <v>205615</v>
      </c>
      <c r="D404" s="263">
        <v>11.6515</v>
      </c>
      <c r="E404" s="263">
        <v>4.6516999999999999</v>
      </c>
      <c r="F404" s="263">
        <v>0</v>
      </c>
      <c r="G404" s="263">
        <v>10.966100000000001</v>
      </c>
      <c r="H404" s="263">
        <v>0</v>
      </c>
      <c r="I404" s="263">
        <v>26.040500000000002</v>
      </c>
      <c r="J404" s="263">
        <v>53.309800000000003</v>
      </c>
      <c r="K404" s="263">
        <v>42.343699999999998</v>
      </c>
    </row>
    <row r="405" spans="1:11" ht="9" customHeight="1" x14ac:dyDescent="0.25">
      <c r="A405" s="261" t="s">
        <v>2162</v>
      </c>
      <c r="B405" s="262" t="s">
        <v>2163</v>
      </c>
      <c r="C405" s="502"/>
      <c r="D405" s="502"/>
      <c r="E405" s="502"/>
      <c r="F405" s="502"/>
      <c r="G405" s="502"/>
      <c r="H405" s="502"/>
      <c r="I405" s="502"/>
      <c r="J405" s="263">
        <v>214.1054</v>
      </c>
      <c r="K405" s="263">
        <v>65.808899999999994</v>
      </c>
    </row>
    <row r="406" spans="1:11" ht="9" customHeight="1" x14ac:dyDescent="0.25">
      <c r="A406" s="261" t="s">
        <v>2164</v>
      </c>
      <c r="B406" s="262" t="s">
        <v>2165</v>
      </c>
      <c r="C406" s="263">
        <v>376343.35350000003</v>
      </c>
      <c r="D406" s="263">
        <v>16.129000000000001</v>
      </c>
      <c r="E406" s="263">
        <v>6.6344000000000003</v>
      </c>
      <c r="F406" s="263">
        <v>2.6882000000000001</v>
      </c>
      <c r="G406" s="263">
        <v>24.1935</v>
      </c>
      <c r="H406" s="263">
        <v>119.33159999999999</v>
      </c>
      <c r="I406" s="263">
        <v>34.807600000000001</v>
      </c>
      <c r="J406" s="263">
        <v>203.7843</v>
      </c>
      <c r="K406" s="263">
        <v>60.2592</v>
      </c>
    </row>
    <row r="407" spans="1:11" ht="9" customHeight="1" x14ac:dyDescent="0.25">
      <c r="A407" s="261" t="s">
        <v>2166</v>
      </c>
      <c r="B407" s="262" t="s">
        <v>2167</v>
      </c>
      <c r="C407" s="263">
        <v>74222</v>
      </c>
      <c r="D407" s="263">
        <v>4.2412999999999998</v>
      </c>
      <c r="E407" s="263">
        <v>1.3084</v>
      </c>
      <c r="F407" s="263">
        <v>0</v>
      </c>
      <c r="G407" s="263">
        <v>4.7713999999999999</v>
      </c>
      <c r="H407" s="263">
        <v>0</v>
      </c>
      <c r="I407" s="263">
        <v>0</v>
      </c>
      <c r="J407" s="263">
        <v>10.321099999999999</v>
      </c>
      <c r="K407" s="263">
        <v>5.5496999999999996</v>
      </c>
    </row>
    <row r="408" spans="1:11" ht="9" customHeight="1" x14ac:dyDescent="0.25">
      <c r="A408" s="261" t="s">
        <v>2168</v>
      </c>
      <c r="B408" s="262" t="s">
        <v>2169</v>
      </c>
      <c r="C408" s="502"/>
      <c r="D408" s="502"/>
      <c r="E408" s="502"/>
      <c r="F408" s="502"/>
      <c r="G408" s="502"/>
      <c r="H408" s="502"/>
      <c r="I408" s="502"/>
      <c r="J408" s="263">
        <v>299.62</v>
      </c>
      <c r="K408" s="263">
        <v>111.68519999999999</v>
      </c>
    </row>
    <row r="409" spans="1:11" ht="9" customHeight="1" x14ac:dyDescent="0.25">
      <c r="A409" s="261" t="s">
        <v>2170</v>
      </c>
      <c r="B409" s="262" t="s">
        <v>2171</v>
      </c>
      <c r="C409" s="263">
        <v>505524.89199999999</v>
      </c>
      <c r="D409" s="263">
        <v>21.665400000000002</v>
      </c>
      <c r="E409" s="263">
        <v>8.9116999999999997</v>
      </c>
      <c r="F409" s="263">
        <v>3.6109</v>
      </c>
      <c r="G409" s="263">
        <v>32.497999999999998</v>
      </c>
      <c r="H409" s="263">
        <v>141.12260000000001</v>
      </c>
      <c r="I409" s="263">
        <v>34.807600000000001</v>
      </c>
      <c r="J409" s="263">
        <v>242.61619999999999</v>
      </c>
      <c r="K409" s="263">
        <v>68.995599999999996</v>
      </c>
    </row>
    <row r="410" spans="1:11" ht="9" customHeight="1" x14ac:dyDescent="0.25">
      <c r="A410" s="261" t="s">
        <v>2172</v>
      </c>
      <c r="B410" s="262" t="s">
        <v>2173</v>
      </c>
      <c r="C410" s="263">
        <v>222666</v>
      </c>
      <c r="D410" s="263">
        <v>12.723800000000001</v>
      </c>
      <c r="E410" s="263">
        <v>3.9253</v>
      </c>
      <c r="F410" s="263">
        <v>0</v>
      </c>
      <c r="G410" s="263">
        <v>14.3142</v>
      </c>
      <c r="H410" s="263">
        <v>0</v>
      </c>
      <c r="I410" s="263">
        <v>26.040500000000002</v>
      </c>
      <c r="J410" s="263">
        <v>57.003799999999998</v>
      </c>
      <c r="K410" s="263">
        <v>42.689599999999999</v>
      </c>
    </row>
    <row r="411" spans="1:11" ht="9" customHeight="1" x14ac:dyDescent="0.25">
      <c r="A411" s="261" t="s">
        <v>2174</v>
      </c>
      <c r="B411" s="262" t="s">
        <v>2175</v>
      </c>
      <c r="C411" s="502"/>
      <c r="D411" s="502"/>
      <c r="E411" s="502"/>
      <c r="F411" s="502"/>
      <c r="G411" s="502"/>
      <c r="H411" s="502"/>
      <c r="I411" s="502"/>
      <c r="J411" s="263">
        <v>504.66230000000002</v>
      </c>
      <c r="K411" s="263">
        <v>162.78049999999999</v>
      </c>
    </row>
    <row r="412" spans="1:11" ht="9" customHeight="1" x14ac:dyDescent="0.25">
      <c r="A412" s="261" t="s">
        <v>2176</v>
      </c>
      <c r="B412" s="262" t="s">
        <v>2177</v>
      </c>
      <c r="C412" s="263">
        <v>847422.44960000005</v>
      </c>
      <c r="D412" s="263">
        <v>36.318100000000001</v>
      </c>
      <c r="E412" s="263">
        <v>14.938800000000001</v>
      </c>
      <c r="F412" s="263">
        <v>6.0529999999999999</v>
      </c>
      <c r="G412" s="263">
        <v>54.477200000000003</v>
      </c>
      <c r="H412" s="263">
        <v>249.03980000000001</v>
      </c>
      <c r="I412" s="263">
        <v>34.807600000000001</v>
      </c>
      <c r="J412" s="263">
        <v>395.6345</v>
      </c>
      <c r="K412" s="263">
        <v>92.117500000000007</v>
      </c>
    </row>
    <row r="413" spans="1:11" ht="9" customHeight="1" x14ac:dyDescent="0.25">
      <c r="A413" s="261" t="s">
        <v>2178</v>
      </c>
      <c r="B413" s="262" t="s">
        <v>2179</v>
      </c>
      <c r="C413" s="263">
        <v>596785</v>
      </c>
      <c r="D413" s="263">
        <v>34.101999999999997</v>
      </c>
      <c r="E413" s="263">
        <v>10.5205</v>
      </c>
      <c r="F413" s="263">
        <v>0</v>
      </c>
      <c r="G413" s="263">
        <v>38.364800000000002</v>
      </c>
      <c r="H413" s="263">
        <v>0</v>
      </c>
      <c r="I413" s="263">
        <v>26.040500000000002</v>
      </c>
      <c r="J413" s="263">
        <v>109.0278</v>
      </c>
      <c r="K413" s="263">
        <v>70.662999999999997</v>
      </c>
    </row>
    <row r="414" spans="1:11" ht="9" customHeight="1" x14ac:dyDescent="0.25">
      <c r="A414" s="261" t="s">
        <v>2180</v>
      </c>
      <c r="B414" s="262" t="s">
        <v>2181</v>
      </c>
      <c r="C414" s="502"/>
      <c r="D414" s="502"/>
      <c r="E414" s="502"/>
      <c r="F414" s="502"/>
      <c r="G414" s="502"/>
      <c r="H414" s="502"/>
      <c r="I414" s="502"/>
      <c r="J414" s="263">
        <v>269.0172</v>
      </c>
      <c r="K414" s="263">
        <v>70.390500000000003</v>
      </c>
    </row>
    <row r="415" spans="1:11" ht="9" customHeight="1" x14ac:dyDescent="0.25">
      <c r="A415" s="261" t="s">
        <v>2182</v>
      </c>
      <c r="B415" s="262" t="s">
        <v>2183</v>
      </c>
      <c r="C415" s="263">
        <v>592068.10160000005</v>
      </c>
      <c r="D415" s="263">
        <v>25.374300000000002</v>
      </c>
      <c r="E415" s="263">
        <v>10.4373</v>
      </c>
      <c r="F415" s="263">
        <v>4.2290999999999999</v>
      </c>
      <c r="G415" s="263">
        <v>38.061500000000002</v>
      </c>
      <c r="H415" s="263">
        <v>160.5652</v>
      </c>
      <c r="I415" s="263">
        <v>30.349799999999998</v>
      </c>
      <c r="J415" s="263">
        <v>269.0172</v>
      </c>
      <c r="K415" s="263">
        <v>70.390500000000003</v>
      </c>
    </row>
    <row r="416" spans="1:11" ht="9" customHeight="1" x14ac:dyDescent="0.25">
      <c r="A416" s="261" t="s">
        <v>2184</v>
      </c>
      <c r="B416" s="262" t="s">
        <v>2185</v>
      </c>
      <c r="C416" s="502"/>
      <c r="D416" s="502"/>
      <c r="E416" s="502"/>
      <c r="F416" s="502"/>
      <c r="G416" s="502"/>
      <c r="H416" s="502"/>
      <c r="I416" s="502"/>
      <c r="J416" s="263">
        <v>5.3643999999999998</v>
      </c>
      <c r="K416" s="263">
        <v>3.6722999999999999</v>
      </c>
    </row>
    <row r="417" spans="1:11" ht="9" customHeight="1" x14ac:dyDescent="0.25">
      <c r="A417" s="261" t="s">
        <v>2186</v>
      </c>
      <c r="B417" s="262" t="s">
        <v>2187</v>
      </c>
      <c r="C417" s="263">
        <v>33842.979200000002</v>
      </c>
      <c r="D417" s="263">
        <v>3.0459000000000001</v>
      </c>
      <c r="E417" s="263">
        <v>0.62639999999999996</v>
      </c>
      <c r="F417" s="263">
        <v>0</v>
      </c>
      <c r="G417" s="263">
        <v>1.6920999999999999</v>
      </c>
      <c r="H417" s="263">
        <v>0</v>
      </c>
      <c r="I417" s="263">
        <v>0</v>
      </c>
      <c r="J417" s="263">
        <v>5.3643999999999998</v>
      </c>
      <c r="K417" s="263">
        <v>3.6722999999999999</v>
      </c>
    </row>
    <row r="418" spans="1:11" ht="9" customHeight="1" x14ac:dyDescent="0.25">
      <c r="A418" s="261" t="s">
        <v>2188</v>
      </c>
      <c r="B418" s="262" t="s">
        <v>2189</v>
      </c>
      <c r="C418" s="502"/>
      <c r="D418" s="502"/>
      <c r="E418" s="502"/>
      <c r="F418" s="502"/>
      <c r="G418" s="502"/>
      <c r="H418" s="502"/>
      <c r="I418" s="502"/>
      <c r="J418" s="263">
        <v>86.098399999999998</v>
      </c>
      <c r="K418" s="263">
        <v>47.063299999999998</v>
      </c>
    </row>
    <row r="419" spans="1:11" ht="9" customHeight="1" x14ac:dyDescent="0.25">
      <c r="A419" s="261" t="s">
        <v>2190</v>
      </c>
      <c r="B419" s="262" t="s">
        <v>2191</v>
      </c>
      <c r="C419" s="263">
        <v>433723.86139999999</v>
      </c>
      <c r="D419" s="263">
        <v>39.0351</v>
      </c>
      <c r="E419" s="263">
        <v>8.0282</v>
      </c>
      <c r="F419" s="263">
        <v>0</v>
      </c>
      <c r="G419" s="263">
        <v>39.0351</v>
      </c>
      <c r="H419" s="263">
        <v>0</v>
      </c>
      <c r="I419" s="263">
        <v>0</v>
      </c>
      <c r="J419" s="263">
        <v>86.098399999999998</v>
      </c>
      <c r="K419" s="263">
        <v>47.063299999999998</v>
      </c>
    </row>
    <row r="420" spans="1:11" ht="9" customHeight="1" x14ac:dyDescent="0.25">
      <c r="A420" s="261" t="s">
        <v>2192</v>
      </c>
      <c r="B420" s="262" t="s">
        <v>2193</v>
      </c>
      <c r="C420" s="502"/>
      <c r="D420" s="502"/>
      <c r="E420" s="502"/>
      <c r="F420" s="502"/>
      <c r="G420" s="502"/>
      <c r="H420" s="502"/>
      <c r="I420" s="502"/>
      <c r="J420" s="263">
        <v>307.14620000000002</v>
      </c>
      <c r="K420" s="263">
        <v>90.109200000000001</v>
      </c>
    </row>
    <row r="421" spans="1:11" ht="9" customHeight="1" x14ac:dyDescent="0.25">
      <c r="A421" s="261" t="s">
        <v>2194</v>
      </c>
      <c r="B421" s="262" t="s">
        <v>2195</v>
      </c>
      <c r="C421" s="263">
        <v>775123.0416</v>
      </c>
      <c r="D421" s="263">
        <v>33.2196</v>
      </c>
      <c r="E421" s="263">
        <v>13.664300000000001</v>
      </c>
      <c r="F421" s="263">
        <v>5.5366</v>
      </c>
      <c r="G421" s="263">
        <v>49.829300000000003</v>
      </c>
      <c r="H421" s="263">
        <v>160.5652</v>
      </c>
      <c r="I421" s="263">
        <v>30.349799999999998</v>
      </c>
      <c r="J421" s="263">
        <v>293.16480000000001</v>
      </c>
      <c r="K421" s="263">
        <v>82.770300000000006</v>
      </c>
    </row>
    <row r="422" spans="1:11" ht="9" customHeight="1" x14ac:dyDescent="0.25">
      <c r="A422" s="261" t="s">
        <v>2196</v>
      </c>
      <c r="B422" s="262" t="s">
        <v>2197</v>
      </c>
      <c r="C422" s="263">
        <v>78234</v>
      </c>
      <c r="D422" s="263">
        <v>5.9044999999999996</v>
      </c>
      <c r="E422" s="263">
        <v>1.4343999999999999</v>
      </c>
      <c r="F422" s="263">
        <v>0</v>
      </c>
      <c r="G422" s="263">
        <v>6.6425000000000001</v>
      </c>
      <c r="H422" s="263">
        <v>0</v>
      </c>
      <c r="I422" s="263">
        <v>0</v>
      </c>
      <c r="J422" s="263">
        <v>13.981400000000001</v>
      </c>
      <c r="K422" s="263">
        <v>7.3388999999999998</v>
      </c>
    </row>
    <row r="423" spans="1:11" ht="9" customHeight="1" x14ac:dyDescent="0.25">
      <c r="A423" s="261" t="s">
        <v>2198</v>
      </c>
      <c r="B423" s="262" t="s">
        <v>2199</v>
      </c>
      <c r="C423" s="502"/>
      <c r="D423" s="502"/>
      <c r="E423" s="502"/>
      <c r="F423" s="502"/>
      <c r="G423" s="502"/>
      <c r="H423" s="502"/>
      <c r="I423" s="502"/>
      <c r="J423" s="263">
        <v>458.93189999999998</v>
      </c>
      <c r="K423" s="263">
        <v>111.0168</v>
      </c>
    </row>
    <row r="424" spans="1:11" ht="9" customHeight="1" x14ac:dyDescent="0.25">
      <c r="A424" s="261" t="s">
        <v>2120</v>
      </c>
      <c r="B424" s="262" t="s">
        <v>2121</v>
      </c>
      <c r="C424" s="263">
        <v>842923.07929999998</v>
      </c>
      <c r="D424" s="263">
        <v>36.125300000000003</v>
      </c>
      <c r="E424" s="263">
        <v>14.859500000000001</v>
      </c>
      <c r="F424" s="263">
        <v>6.0209000000000001</v>
      </c>
      <c r="G424" s="263">
        <v>54.187899999999999</v>
      </c>
      <c r="H424" s="263">
        <v>274.98149999999998</v>
      </c>
      <c r="I424" s="263">
        <v>30.349799999999998</v>
      </c>
      <c r="J424" s="263">
        <v>416.5249</v>
      </c>
      <c r="K424" s="263">
        <v>87.355500000000006</v>
      </c>
    </row>
    <row r="425" spans="1:11" ht="9" customHeight="1" x14ac:dyDescent="0.25">
      <c r="A425" s="261" t="s">
        <v>2200</v>
      </c>
      <c r="B425" s="262" t="s">
        <v>2201</v>
      </c>
      <c r="C425" s="263">
        <v>271813</v>
      </c>
      <c r="D425" s="263">
        <v>18.745699999999999</v>
      </c>
      <c r="E425" s="263">
        <v>4.9156000000000004</v>
      </c>
      <c r="F425" s="263">
        <v>0</v>
      </c>
      <c r="G425" s="263">
        <v>18.745699999999999</v>
      </c>
      <c r="H425" s="263">
        <v>0</v>
      </c>
      <c r="I425" s="263">
        <v>0</v>
      </c>
      <c r="J425" s="263">
        <v>42.406999999999996</v>
      </c>
      <c r="K425" s="263">
        <v>23.661300000000001</v>
      </c>
    </row>
    <row r="426" spans="1:11" ht="9" customHeight="1" x14ac:dyDescent="0.25">
      <c r="A426" s="261" t="s">
        <v>2202</v>
      </c>
      <c r="B426" s="262" t="s">
        <v>2203</v>
      </c>
      <c r="C426" s="502"/>
      <c r="D426" s="502"/>
      <c r="E426" s="502"/>
      <c r="F426" s="502"/>
      <c r="G426" s="502"/>
      <c r="H426" s="502"/>
      <c r="I426" s="502"/>
      <c r="J426" s="263">
        <v>546.37070000000006</v>
      </c>
      <c r="K426" s="263">
        <v>178.8176</v>
      </c>
    </row>
    <row r="427" spans="1:11" ht="9" customHeight="1" x14ac:dyDescent="0.25">
      <c r="A427" s="261" t="s">
        <v>2126</v>
      </c>
      <c r="B427" s="262" t="s">
        <v>2127</v>
      </c>
      <c r="C427" s="263">
        <v>931434.83109999995</v>
      </c>
      <c r="D427" s="263">
        <v>39.918599999999998</v>
      </c>
      <c r="E427" s="263">
        <v>16.419899999999998</v>
      </c>
      <c r="F427" s="263">
        <v>6.6531000000000002</v>
      </c>
      <c r="G427" s="263">
        <v>59.878</v>
      </c>
      <c r="H427" s="263">
        <v>246.96449999999999</v>
      </c>
      <c r="I427" s="263">
        <v>34.807600000000001</v>
      </c>
      <c r="J427" s="263">
        <v>404.64170000000001</v>
      </c>
      <c r="K427" s="263">
        <v>97.799199999999999</v>
      </c>
    </row>
    <row r="428" spans="1:11" ht="9" customHeight="1" x14ac:dyDescent="0.25">
      <c r="A428" s="261" t="s">
        <v>2204</v>
      </c>
      <c r="B428" s="262" t="s">
        <v>2205</v>
      </c>
      <c r="C428" s="263">
        <v>329003</v>
      </c>
      <c r="D428" s="263">
        <v>21.933499999999999</v>
      </c>
      <c r="E428" s="263">
        <v>10.9956</v>
      </c>
      <c r="F428" s="263">
        <v>0</v>
      </c>
      <c r="G428" s="263">
        <v>24.6752</v>
      </c>
      <c r="H428" s="263">
        <v>0</v>
      </c>
      <c r="I428" s="263">
        <v>0</v>
      </c>
      <c r="J428" s="263">
        <v>57.604300000000002</v>
      </c>
      <c r="K428" s="263">
        <v>32.929099999999998</v>
      </c>
    </row>
    <row r="429" spans="1:11" ht="9" customHeight="1" x14ac:dyDescent="0.25">
      <c r="A429" s="261" t="s">
        <v>2206</v>
      </c>
      <c r="B429" s="262" t="s">
        <v>2207</v>
      </c>
      <c r="C429" s="263">
        <v>480472.51120000001</v>
      </c>
      <c r="D429" s="263">
        <v>32.031500000000001</v>
      </c>
      <c r="E429" s="263">
        <v>16.0578</v>
      </c>
      <c r="F429" s="263">
        <v>0</v>
      </c>
      <c r="G429" s="263">
        <v>36.035400000000003</v>
      </c>
      <c r="H429" s="263">
        <v>0</v>
      </c>
      <c r="I429" s="263">
        <v>0</v>
      </c>
      <c r="J429" s="263">
        <v>84.124700000000004</v>
      </c>
      <c r="K429" s="263">
        <v>48.089300000000001</v>
      </c>
    </row>
    <row r="430" spans="1:11" ht="9" customHeight="1" x14ac:dyDescent="0.25">
      <c r="A430" s="261" t="s">
        <v>2208</v>
      </c>
      <c r="B430" s="262" t="s">
        <v>2209</v>
      </c>
      <c r="C430" s="502"/>
      <c r="D430" s="502"/>
      <c r="E430" s="502"/>
      <c r="F430" s="502"/>
      <c r="G430" s="502"/>
      <c r="H430" s="502"/>
      <c r="I430" s="502"/>
      <c r="J430" s="263">
        <v>653.3184</v>
      </c>
      <c r="K430" s="263">
        <v>237.45500000000001</v>
      </c>
    </row>
    <row r="431" spans="1:11" ht="9" customHeight="1" x14ac:dyDescent="0.25">
      <c r="A431" s="261" t="s">
        <v>2204</v>
      </c>
      <c r="B431" s="262" t="s">
        <v>2205</v>
      </c>
      <c r="C431" s="263">
        <v>329003</v>
      </c>
      <c r="D431" s="263">
        <v>21.933499999999999</v>
      </c>
      <c r="E431" s="263">
        <v>10.9956</v>
      </c>
      <c r="F431" s="263">
        <v>0</v>
      </c>
      <c r="G431" s="263">
        <v>24.6752</v>
      </c>
      <c r="H431" s="263">
        <v>0</v>
      </c>
      <c r="I431" s="263">
        <v>0</v>
      </c>
      <c r="J431" s="263">
        <v>57.604300000000002</v>
      </c>
      <c r="K431" s="263">
        <v>32.929099999999998</v>
      </c>
    </row>
    <row r="432" spans="1:11" ht="9" customHeight="1" x14ac:dyDescent="0.25">
      <c r="A432" s="261" t="s">
        <v>2210</v>
      </c>
      <c r="B432" s="262" t="s">
        <v>2211</v>
      </c>
      <c r="C432" s="263">
        <v>1252606.6451000001</v>
      </c>
      <c r="D432" s="263">
        <v>53.683100000000003</v>
      </c>
      <c r="E432" s="263">
        <v>22.081700000000001</v>
      </c>
      <c r="F432" s="263">
        <v>8.9472000000000005</v>
      </c>
      <c r="G432" s="263">
        <v>80.524699999999996</v>
      </c>
      <c r="H432" s="263">
        <v>246.96449999999999</v>
      </c>
      <c r="I432" s="263">
        <v>34.807600000000001</v>
      </c>
      <c r="J432" s="263">
        <v>447.00880000000001</v>
      </c>
      <c r="K432" s="263">
        <v>119.5196</v>
      </c>
    </row>
    <row r="433" spans="1:11" ht="9" customHeight="1" x14ac:dyDescent="0.25">
      <c r="A433" s="261" t="s">
        <v>2212</v>
      </c>
      <c r="B433" s="262" t="s">
        <v>2213</v>
      </c>
      <c r="C433" s="263">
        <v>368847.37770000001</v>
      </c>
      <c r="D433" s="263">
        <v>24.5898</v>
      </c>
      <c r="E433" s="263">
        <v>12.327199999999999</v>
      </c>
      <c r="F433" s="263">
        <v>0</v>
      </c>
      <c r="G433" s="263">
        <v>27.663599999999999</v>
      </c>
      <c r="H433" s="263">
        <v>0</v>
      </c>
      <c r="I433" s="263">
        <v>0</v>
      </c>
      <c r="J433" s="263">
        <v>64.580600000000004</v>
      </c>
      <c r="K433" s="263">
        <v>36.917000000000002</v>
      </c>
    </row>
    <row r="434" spans="1:11" ht="9" customHeight="1" x14ac:dyDescent="0.25">
      <c r="A434" s="261" t="s">
        <v>2206</v>
      </c>
      <c r="B434" s="262" t="s">
        <v>2207</v>
      </c>
      <c r="C434" s="263">
        <v>480472.51120000001</v>
      </c>
      <c r="D434" s="263">
        <v>32.031500000000001</v>
      </c>
      <c r="E434" s="263">
        <v>16.0578</v>
      </c>
      <c r="F434" s="263">
        <v>0</v>
      </c>
      <c r="G434" s="263">
        <v>36.035400000000003</v>
      </c>
      <c r="H434" s="263">
        <v>0</v>
      </c>
      <c r="I434" s="263">
        <v>0</v>
      </c>
      <c r="J434" s="263">
        <v>84.124700000000004</v>
      </c>
      <c r="K434" s="263">
        <v>48.089300000000001</v>
      </c>
    </row>
    <row r="435" spans="1:11" ht="9" customHeight="1" x14ac:dyDescent="0.25">
      <c r="A435" s="261" t="s">
        <v>2214</v>
      </c>
      <c r="B435" s="262" t="s">
        <v>2215</v>
      </c>
      <c r="C435" s="502"/>
      <c r="D435" s="502"/>
      <c r="E435" s="502"/>
      <c r="F435" s="502"/>
      <c r="G435" s="502"/>
      <c r="H435" s="502"/>
      <c r="I435" s="502"/>
      <c r="J435" s="263">
        <v>1275.6593</v>
      </c>
      <c r="K435" s="263">
        <v>512.95370000000003</v>
      </c>
    </row>
    <row r="436" spans="1:11" ht="9" customHeight="1" x14ac:dyDescent="0.25">
      <c r="A436" s="261" t="s">
        <v>2216</v>
      </c>
      <c r="B436" s="262" t="s">
        <v>2217</v>
      </c>
      <c r="C436" s="263">
        <v>4995907.0652999999</v>
      </c>
      <c r="D436" s="263">
        <v>214.1103</v>
      </c>
      <c r="E436" s="263">
        <v>88.070700000000002</v>
      </c>
      <c r="F436" s="263">
        <v>35.685099999999998</v>
      </c>
      <c r="G436" s="263">
        <v>321.16550000000001</v>
      </c>
      <c r="H436" s="263">
        <v>336.42219999999998</v>
      </c>
      <c r="I436" s="263">
        <v>34.807600000000001</v>
      </c>
      <c r="J436" s="263">
        <v>1030.2614000000001</v>
      </c>
      <c r="K436" s="263">
        <v>372.6737</v>
      </c>
    </row>
    <row r="437" spans="1:11" ht="9" customHeight="1" x14ac:dyDescent="0.25">
      <c r="A437" s="261" t="s">
        <v>2204</v>
      </c>
      <c r="B437" s="262" t="s">
        <v>2205</v>
      </c>
      <c r="C437" s="263">
        <v>329003</v>
      </c>
      <c r="D437" s="263">
        <v>21.933499999999999</v>
      </c>
      <c r="E437" s="263">
        <v>10.9956</v>
      </c>
      <c r="F437" s="263">
        <v>0</v>
      </c>
      <c r="G437" s="263">
        <v>24.6752</v>
      </c>
      <c r="H437" s="263">
        <v>0</v>
      </c>
      <c r="I437" s="263">
        <v>0</v>
      </c>
      <c r="J437" s="263">
        <v>57.604300000000002</v>
      </c>
      <c r="K437" s="263">
        <v>32.929099999999998</v>
      </c>
    </row>
    <row r="438" spans="1:11" ht="9" customHeight="1" x14ac:dyDescent="0.25">
      <c r="A438" s="261" t="s">
        <v>2218</v>
      </c>
      <c r="B438" s="262" t="s">
        <v>2219</v>
      </c>
      <c r="C438" s="263">
        <v>592097.64469999995</v>
      </c>
      <c r="D438" s="263">
        <v>39.473199999999999</v>
      </c>
      <c r="E438" s="263">
        <v>19.788399999999999</v>
      </c>
      <c r="F438" s="263">
        <v>0</v>
      </c>
      <c r="G438" s="263">
        <v>44.407299999999999</v>
      </c>
      <c r="H438" s="263">
        <v>0</v>
      </c>
      <c r="I438" s="263">
        <v>0</v>
      </c>
      <c r="J438" s="263">
        <v>103.66889999999999</v>
      </c>
      <c r="K438" s="263">
        <v>59.261600000000001</v>
      </c>
    </row>
    <row r="439" spans="1:11" ht="9" customHeight="1" x14ac:dyDescent="0.25">
      <c r="A439" s="261" t="s">
        <v>2206</v>
      </c>
      <c r="B439" s="262" t="s">
        <v>2207</v>
      </c>
      <c r="C439" s="263">
        <v>480472.51120000001</v>
      </c>
      <c r="D439" s="263">
        <v>32.031500000000001</v>
      </c>
      <c r="E439" s="263">
        <v>16.0578</v>
      </c>
      <c r="F439" s="263">
        <v>0</v>
      </c>
      <c r="G439" s="263">
        <v>36.035400000000003</v>
      </c>
      <c r="H439" s="263">
        <v>0</v>
      </c>
      <c r="I439" s="263">
        <v>0</v>
      </c>
      <c r="J439" s="263">
        <v>84.124700000000004</v>
      </c>
      <c r="K439" s="263">
        <v>48.089300000000001</v>
      </c>
    </row>
    <row r="440" spans="1:11" ht="18" customHeight="1" x14ac:dyDescent="0.25">
      <c r="A440" s="261" t="s">
        <v>2220</v>
      </c>
      <c r="B440" s="262" t="s">
        <v>2221</v>
      </c>
      <c r="C440" s="502"/>
      <c r="D440" s="502"/>
      <c r="E440" s="502"/>
      <c r="F440" s="502"/>
      <c r="G440" s="502"/>
      <c r="H440" s="502"/>
      <c r="I440" s="502"/>
      <c r="J440" s="263">
        <v>343.83980000000003</v>
      </c>
      <c r="K440" s="263">
        <v>96.137699999999995</v>
      </c>
    </row>
    <row r="441" spans="1:11" ht="18" customHeight="1" x14ac:dyDescent="0.25">
      <c r="A441" s="261" t="s">
        <v>2222</v>
      </c>
      <c r="B441" s="262" t="s">
        <v>2223</v>
      </c>
      <c r="C441" s="263">
        <v>401200</v>
      </c>
      <c r="D441" s="263">
        <v>16.047999999999998</v>
      </c>
      <c r="E441" s="263">
        <v>6.8074000000000003</v>
      </c>
      <c r="F441" s="263">
        <v>0</v>
      </c>
      <c r="G441" s="263">
        <v>16.047999999999998</v>
      </c>
      <c r="H441" s="263">
        <v>0</v>
      </c>
      <c r="I441" s="263">
        <v>0</v>
      </c>
      <c r="J441" s="263">
        <v>38.903399999999998</v>
      </c>
      <c r="K441" s="263">
        <v>22.855399999999999</v>
      </c>
    </row>
    <row r="442" spans="1:11" ht="9" customHeight="1" x14ac:dyDescent="0.25">
      <c r="A442" s="261" t="s">
        <v>2146</v>
      </c>
      <c r="B442" s="262" t="s">
        <v>2147</v>
      </c>
      <c r="C442" s="263">
        <v>568911.97380000004</v>
      </c>
      <c r="D442" s="263">
        <v>24.381900000000002</v>
      </c>
      <c r="E442" s="263">
        <v>10.0291</v>
      </c>
      <c r="F442" s="263">
        <v>4.0636999999999999</v>
      </c>
      <c r="G442" s="263">
        <v>36.572899999999997</v>
      </c>
      <c r="H442" s="263">
        <v>195.0812</v>
      </c>
      <c r="I442" s="263">
        <v>34.807600000000001</v>
      </c>
      <c r="J442" s="263">
        <v>304.93639999999999</v>
      </c>
      <c r="K442" s="263">
        <v>73.282300000000006</v>
      </c>
    </row>
    <row r="443" spans="1:11" ht="9" customHeight="1" x14ac:dyDescent="0.25">
      <c r="A443" s="261" t="s">
        <v>2224</v>
      </c>
      <c r="B443" s="262" t="s">
        <v>2225</v>
      </c>
      <c r="C443" s="502"/>
      <c r="D443" s="502"/>
      <c r="E443" s="502"/>
      <c r="F443" s="502"/>
      <c r="G443" s="502"/>
      <c r="H443" s="502"/>
      <c r="I443" s="502"/>
      <c r="J443" s="263">
        <v>322.11660000000001</v>
      </c>
      <c r="K443" s="263">
        <v>113.0146</v>
      </c>
    </row>
    <row r="444" spans="1:11" ht="18" customHeight="1" x14ac:dyDescent="0.25">
      <c r="A444" s="261" t="s">
        <v>2226</v>
      </c>
      <c r="B444" s="262" t="s">
        <v>2227</v>
      </c>
      <c r="C444" s="263">
        <v>775123.0416</v>
      </c>
      <c r="D444" s="263">
        <v>33.2196</v>
      </c>
      <c r="E444" s="263">
        <v>13.664300000000001</v>
      </c>
      <c r="F444" s="263">
        <v>5.5366</v>
      </c>
      <c r="G444" s="263">
        <v>49.829300000000003</v>
      </c>
      <c r="H444" s="263">
        <v>143.744</v>
      </c>
      <c r="I444" s="263">
        <v>43.437399999999997</v>
      </c>
      <c r="J444" s="263">
        <v>289.43119999999999</v>
      </c>
      <c r="K444" s="263">
        <v>95.857900000000001</v>
      </c>
    </row>
    <row r="445" spans="1:11" ht="9" customHeight="1" x14ac:dyDescent="0.25">
      <c r="A445" s="261" t="s">
        <v>2228</v>
      </c>
      <c r="B445" s="262" t="s">
        <v>2229</v>
      </c>
      <c r="C445" s="263">
        <v>182894.041</v>
      </c>
      <c r="D445" s="263">
        <v>13.8033</v>
      </c>
      <c r="E445" s="263">
        <v>3.3534000000000002</v>
      </c>
      <c r="F445" s="263">
        <v>0</v>
      </c>
      <c r="G445" s="263">
        <v>15.528700000000001</v>
      </c>
      <c r="H445" s="263">
        <v>0</v>
      </c>
      <c r="I445" s="263">
        <v>0</v>
      </c>
      <c r="J445" s="263">
        <v>32.685400000000001</v>
      </c>
      <c r="K445" s="263">
        <v>17.156700000000001</v>
      </c>
    </row>
    <row r="446" spans="1:11" ht="9" customHeight="1" x14ac:dyDescent="0.25">
      <c r="A446" s="261" t="s">
        <v>2230</v>
      </c>
      <c r="B446" s="262" t="s">
        <v>2231</v>
      </c>
      <c r="C446" s="502"/>
      <c r="D446" s="502"/>
      <c r="E446" s="502"/>
      <c r="F446" s="502"/>
      <c r="G446" s="502"/>
      <c r="H446" s="502"/>
      <c r="I446" s="502"/>
      <c r="J446" s="263">
        <v>315.01609999999999</v>
      </c>
      <c r="K446" s="263">
        <v>140.49590000000001</v>
      </c>
    </row>
    <row r="447" spans="1:11" ht="18" customHeight="1" x14ac:dyDescent="0.25">
      <c r="A447" s="261" t="s">
        <v>2232</v>
      </c>
      <c r="B447" s="262" t="s">
        <v>2233</v>
      </c>
      <c r="C447" s="263">
        <v>359217.51929999999</v>
      </c>
      <c r="D447" s="263">
        <v>15.395</v>
      </c>
      <c r="E447" s="263">
        <v>6.3324999999999996</v>
      </c>
      <c r="F447" s="263">
        <v>2.5657999999999999</v>
      </c>
      <c r="G447" s="263">
        <v>23.092600000000001</v>
      </c>
      <c r="H447" s="263">
        <v>119.33159999999999</v>
      </c>
      <c r="I447" s="263">
        <v>43.437399999999997</v>
      </c>
      <c r="J447" s="263">
        <v>210.1549</v>
      </c>
      <c r="K447" s="263">
        <v>67.730699999999999</v>
      </c>
    </row>
    <row r="448" spans="1:11" ht="9" customHeight="1" x14ac:dyDescent="0.25">
      <c r="A448" s="261" t="s">
        <v>2234</v>
      </c>
      <c r="B448" s="262" t="s">
        <v>2235</v>
      </c>
      <c r="C448" s="263">
        <v>481440</v>
      </c>
      <c r="D448" s="263">
        <v>32.095999999999997</v>
      </c>
      <c r="E448" s="263">
        <v>8.6638999999999999</v>
      </c>
      <c r="F448" s="263">
        <v>0</v>
      </c>
      <c r="G448" s="263">
        <v>32.095999999999997</v>
      </c>
      <c r="H448" s="263">
        <v>0</v>
      </c>
      <c r="I448" s="263">
        <v>32.005299999999998</v>
      </c>
      <c r="J448" s="263">
        <v>104.8612</v>
      </c>
      <c r="K448" s="263">
        <v>72.765199999999993</v>
      </c>
    </row>
    <row r="449" spans="1:11" ht="9" customHeight="1" x14ac:dyDescent="0.25">
      <c r="A449" s="261" t="s">
        <v>2236</v>
      </c>
      <c r="B449" s="262" t="s">
        <v>2237</v>
      </c>
      <c r="C449" s="502"/>
      <c r="D449" s="502"/>
      <c r="E449" s="502"/>
      <c r="F449" s="502"/>
      <c r="G449" s="502"/>
      <c r="H449" s="502"/>
      <c r="I449" s="502"/>
      <c r="J449" s="263">
        <v>184.18440000000001</v>
      </c>
      <c r="K449" s="263">
        <v>71.295199999999994</v>
      </c>
    </row>
    <row r="450" spans="1:11" ht="9" customHeight="1" x14ac:dyDescent="0.25">
      <c r="A450" s="261" t="s">
        <v>2238</v>
      </c>
      <c r="B450" s="262" t="s">
        <v>2239</v>
      </c>
      <c r="C450" s="263">
        <v>505524.89199999999</v>
      </c>
      <c r="D450" s="263">
        <v>21.665400000000002</v>
      </c>
      <c r="E450" s="263">
        <v>8.9116999999999997</v>
      </c>
      <c r="F450" s="263">
        <v>3.6109</v>
      </c>
      <c r="G450" s="263">
        <v>32.497999999999998</v>
      </c>
      <c r="H450" s="263">
        <v>74.275000000000006</v>
      </c>
      <c r="I450" s="263">
        <v>30.349799999999998</v>
      </c>
      <c r="J450" s="263">
        <v>171.3108</v>
      </c>
      <c r="K450" s="263">
        <v>64.537800000000004</v>
      </c>
    </row>
    <row r="451" spans="1:11" ht="9" customHeight="1" x14ac:dyDescent="0.25">
      <c r="A451" s="261" t="s">
        <v>2240</v>
      </c>
      <c r="B451" s="262" t="s">
        <v>2241</v>
      </c>
      <c r="C451" s="263">
        <v>72035.460000000006</v>
      </c>
      <c r="D451" s="263">
        <v>5.4366000000000003</v>
      </c>
      <c r="E451" s="263">
        <v>1.3208</v>
      </c>
      <c r="F451" s="263">
        <v>0</v>
      </c>
      <c r="G451" s="263">
        <v>6.1162000000000001</v>
      </c>
      <c r="H451" s="263">
        <v>0</v>
      </c>
      <c r="I451" s="263">
        <v>0</v>
      </c>
      <c r="J451" s="263">
        <v>12.8736</v>
      </c>
      <c r="K451" s="263">
        <v>6.7573999999999996</v>
      </c>
    </row>
    <row r="452" spans="1:11" ht="9" customHeight="1" x14ac:dyDescent="0.25">
      <c r="A452" s="261" t="s">
        <v>2242</v>
      </c>
      <c r="B452" s="262" t="s">
        <v>2243</v>
      </c>
      <c r="C452" s="502"/>
      <c r="D452" s="502"/>
      <c r="E452" s="502"/>
      <c r="F452" s="502"/>
      <c r="G452" s="502"/>
      <c r="H452" s="502"/>
      <c r="I452" s="502"/>
      <c r="J452" s="263">
        <v>179.03880000000001</v>
      </c>
      <c r="K452" s="263">
        <v>68.754800000000003</v>
      </c>
    </row>
    <row r="453" spans="1:11" ht="9" customHeight="1" x14ac:dyDescent="0.25">
      <c r="A453" s="261" t="s">
        <v>2244</v>
      </c>
      <c r="B453" s="262" t="s">
        <v>2245</v>
      </c>
      <c r="C453" s="263">
        <v>521403.44099999999</v>
      </c>
      <c r="D453" s="263">
        <v>22.3459</v>
      </c>
      <c r="E453" s="263">
        <v>9.1915999999999993</v>
      </c>
      <c r="F453" s="263">
        <v>3.7242999999999999</v>
      </c>
      <c r="G453" s="263">
        <v>33.518799999999999</v>
      </c>
      <c r="H453" s="263">
        <v>74.275000000000006</v>
      </c>
      <c r="I453" s="263">
        <v>30.349799999999998</v>
      </c>
      <c r="J453" s="263">
        <v>173.40539999999999</v>
      </c>
      <c r="K453" s="263">
        <v>65.611599999999996</v>
      </c>
    </row>
    <row r="454" spans="1:11" ht="9" customHeight="1" x14ac:dyDescent="0.25">
      <c r="A454" s="261" t="s">
        <v>2246</v>
      </c>
      <c r="B454" s="262" t="s">
        <v>2247</v>
      </c>
      <c r="C454" s="263">
        <v>36108</v>
      </c>
      <c r="D454" s="263">
        <v>2.4902000000000002</v>
      </c>
      <c r="E454" s="263">
        <v>0.65300000000000002</v>
      </c>
      <c r="F454" s="263">
        <v>0</v>
      </c>
      <c r="G454" s="263">
        <v>2.4902000000000002</v>
      </c>
      <c r="H454" s="263">
        <v>0</v>
      </c>
      <c r="I454" s="263">
        <v>0</v>
      </c>
      <c r="J454" s="263">
        <v>5.6334</v>
      </c>
      <c r="K454" s="263">
        <v>3.1432000000000002</v>
      </c>
    </row>
    <row r="455" spans="1:11" ht="9" customHeight="1" x14ac:dyDescent="0.25">
      <c r="A455" s="261" t="s">
        <v>2248</v>
      </c>
      <c r="B455" s="262" t="s">
        <v>2249</v>
      </c>
      <c r="C455" s="502"/>
      <c r="D455" s="502"/>
      <c r="E455" s="502"/>
      <c r="F455" s="502"/>
      <c r="G455" s="502"/>
      <c r="H455" s="502"/>
      <c r="I455" s="502"/>
      <c r="J455" s="263">
        <v>260.57769999999999</v>
      </c>
      <c r="K455" s="263">
        <v>73.207700000000003</v>
      </c>
    </row>
    <row r="456" spans="1:11" ht="18" customHeight="1" x14ac:dyDescent="0.25">
      <c r="A456" s="261" t="s">
        <v>2154</v>
      </c>
      <c r="B456" s="262" t="s">
        <v>2155</v>
      </c>
      <c r="C456" s="263">
        <v>481889.2378</v>
      </c>
      <c r="D456" s="263">
        <v>20.6524</v>
      </c>
      <c r="E456" s="263">
        <v>8.4949999999999992</v>
      </c>
      <c r="F456" s="263">
        <v>3.4420999999999999</v>
      </c>
      <c r="G456" s="263">
        <v>30.9786</v>
      </c>
      <c r="H456" s="263">
        <v>141.12260000000001</v>
      </c>
      <c r="I456" s="263">
        <v>30.349799999999998</v>
      </c>
      <c r="J456" s="263">
        <v>235.04050000000001</v>
      </c>
      <c r="K456" s="263">
        <v>62.939300000000003</v>
      </c>
    </row>
    <row r="457" spans="1:11" ht="9" customHeight="1" x14ac:dyDescent="0.25">
      <c r="A457" s="261" t="s">
        <v>2250</v>
      </c>
      <c r="B457" s="262" t="s">
        <v>2251</v>
      </c>
      <c r="C457" s="263">
        <v>190570</v>
      </c>
      <c r="D457" s="263">
        <v>7.6227999999999998</v>
      </c>
      <c r="E457" s="263">
        <v>2.6456</v>
      </c>
      <c r="F457" s="263">
        <v>0</v>
      </c>
      <c r="G457" s="263">
        <v>7.6227999999999998</v>
      </c>
      <c r="H457" s="263">
        <v>7.6459999999999999</v>
      </c>
      <c r="I457" s="263">
        <v>0</v>
      </c>
      <c r="J457" s="263">
        <v>25.537199999999999</v>
      </c>
      <c r="K457" s="263">
        <v>10.2684</v>
      </c>
    </row>
    <row r="458" spans="1:11" ht="9" customHeight="1" x14ac:dyDescent="0.25">
      <c r="A458" s="261" t="s">
        <v>2252</v>
      </c>
      <c r="B458" s="262" t="s">
        <v>2253</v>
      </c>
      <c r="C458" s="502"/>
      <c r="D458" s="502"/>
      <c r="E458" s="502"/>
      <c r="F458" s="502"/>
      <c r="G458" s="502"/>
      <c r="H458" s="502"/>
      <c r="I458" s="502"/>
      <c r="J458" s="263">
        <v>265.35359999999997</v>
      </c>
      <c r="K458" s="263">
        <v>77.480400000000003</v>
      </c>
    </row>
    <row r="459" spans="1:11" ht="9" customHeight="1" x14ac:dyDescent="0.25">
      <c r="A459" s="261" t="s">
        <v>2254</v>
      </c>
      <c r="B459" s="262" t="s">
        <v>2255</v>
      </c>
      <c r="C459" s="263">
        <v>610845.22979999997</v>
      </c>
      <c r="D459" s="263">
        <v>26.179099999999998</v>
      </c>
      <c r="E459" s="263">
        <v>10.7683</v>
      </c>
      <c r="F459" s="263">
        <v>4.3632</v>
      </c>
      <c r="G459" s="263">
        <v>39.268599999999999</v>
      </c>
      <c r="H459" s="263">
        <v>143.744</v>
      </c>
      <c r="I459" s="263">
        <v>30.349799999999998</v>
      </c>
      <c r="J459" s="263">
        <v>254.673</v>
      </c>
      <c r="K459" s="263">
        <v>71.660399999999996</v>
      </c>
    </row>
    <row r="460" spans="1:11" ht="9" customHeight="1" x14ac:dyDescent="0.25">
      <c r="A460" s="261" t="s">
        <v>2256</v>
      </c>
      <c r="B460" s="262" t="s">
        <v>2257</v>
      </c>
      <c r="C460" s="263">
        <v>86409.787299999996</v>
      </c>
      <c r="D460" s="263">
        <v>4.3205</v>
      </c>
      <c r="E460" s="263">
        <v>1.4995000000000001</v>
      </c>
      <c r="F460" s="263">
        <v>0</v>
      </c>
      <c r="G460" s="263">
        <v>4.8605999999999998</v>
      </c>
      <c r="H460" s="263">
        <v>0</v>
      </c>
      <c r="I460" s="263">
        <v>0</v>
      </c>
      <c r="J460" s="263">
        <v>10.6806</v>
      </c>
      <c r="K460" s="263">
        <v>5.82</v>
      </c>
    </row>
    <row r="461" spans="1:11" ht="9" customHeight="1" x14ac:dyDescent="0.25">
      <c r="A461" s="261" t="s">
        <v>2258</v>
      </c>
      <c r="B461" s="262" t="s">
        <v>2259</v>
      </c>
      <c r="C461" s="502"/>
      <c r="D461" s="502"/>
      <c r="E461" s="502"/>
      <c r="F461" s="502"/>
      <c r="G461" s="502"/>
      <c r="H461" s="502"/>
      <c r="I461" s="502"/>
      <c r="J461" s="263">
        <v>322.75380000000001</v>
      </c>
      <c r="K461" s="263">
        <v>81.002600000000001</v>
      </c>
    </row>
    <row r="462" spans="1:11" ht="18" customHeight="1" x14ac:dyDescent="0.25">
      <c r="A462" s="261" t="s">
        <v>2260</v>
      </c>
      <c r="B462" s="262" t="s">
        <v>2261</v>
      </c>
      <c r="C462" s="263">
        <v>610845.22979999997</v>
      </c>
      <c r="D462" s="263">
        <v>26.179099999999998</v>
      </c>
      <c r="E462" s="263">
        <v>10.7683</v>
      </c>
      <c r="F462" s="263">
        <v>4.3632</v>
      </c>
      <c r="G462" s="263">
        <v>39.268599999999999</v>
      </c>
      <c r="H462" s="263">
        <v>195.0812</v>
      </c>
      <c r="I462" s="263">
        <v>30.349799999999998</v>
      </c>
      <c r="J462" s="263">
        <v>306.0102</v>
      </c>
      <c r="K462" s="263">
        <v>71.660399999999996</v>
      </c>
    </row>
    <row r="463" spans="1:11" ht="9" customHeight="1" x14ac:dyDescent="0.25">
      <c r="A463" s="261" t="s">
        <v>2262</v>
      </c>
      <c r="B463" s="262" t="s">
        <v>2263</v>
      </c>
      <c r="C463" s="263">
        <v>107321</v>
      </c>
      <c r="D463" s="263">
        <v>7.4013999999999998</v>
      </c>
      <c r="E463" s="263">
        <v>1.9408000000000001</v>
      </c>
      <c r="F463" s="263">
        <v>0</v>
      </c>
      <c r="G463" s="263">
        <v>7.4013999999999998</v>
      </c>
      <c r="H463" s="263">
        <v>0</v>
      </c>
      <c r="I463" s="263">
        <v>0</v>
      </c>
      <c r="J463" s="263">
        <v>16.743600000000001</v>
      </c>
      <c r="K463" s="263">
        <v>9.3422000000000001</v>
      </c>
    </row>
    <row r="464" spans="1:11" ht="9" customHeight="1" x14ac:dyDescent="0.25">
      <c r="A464" s="261" t="s">
        <v>2264</v>
      </c>
      <c r="B464" s="262" t="s">
        <v>2265</v>
      </c>
      <c r="C464" s="502"/>
      <c r="D464" s="502"/>
      <c r="E464" s="502"/>
      <c r="F464" s="502"/>
      <c r="G464" s="502"/>
      <c r="H464" s="502"/>
      <c r="I464" s="502"/>
      <c r="J464" s="263">
        <v>309.30790000000002</v>
      </c>
      <c r="K464" s="263">
        <v>91.243899999999996</v>
      </c>
    </row>
    <row r="465" spans="1:11" ht="9" customHeight="1" x14ac:dyDescent="0.25">
      <c r="A465" s="261" t="s">
        <v>2194</v>
      </c>
      <c r="B465" s="262" t="s">
        <v>2195</v>
      </c>
      <c r="C465" s="263">
        <v>775123.0416</v>
      </c>
      <c r="D465" s="263">
        <v>33.2196</v>
      </c>
      <c r="E465" s="263">
        <v>13.664300000000001</v>
      </c>
      <c r="F465" s="263">
        <v>5.5366</v>
      </c>
      <c r="G465" s="263">
        <v>49.829300000000003</v>
      </c>
      <c r="H465" s="263">
        <v>160.5652</v>
      </c>
      <c r="I465" s="263">
        <v>30.349799999999998</v>
      </c>
      <c r="J465" s="263">
        <v>293.16480000000001</v>
      </c>
      <c r="K465" s="263">
        <v>82.770300000000006</v>
      </c>
    </row>
    <row r="466" spans="1:11" ht="9" customHeight="1" x14ac:dyDescent="0.25">
      <c r="A466" s="261" t="s">
        <v>2266</v>
      </c>
      <c r="B466" s="262" t="s">
        <v>2267</v>
      </c>
      <c r="C466" s="263">
        <v>90330.18</v>
      </c>
      <c r="D466" s="263">
        <v>6.8174000000000001</v>
      </c>
      <c r="E466" s="263">
        <v>1.6561999999999999</v>
      </c>
      <c r="F466" s="263">
        <v>0</v>
      </c>
      <c r="G466" s="263">
        <v>7.6695000000000002</v>
      </c>
      <c r="H466" s="263">
        <v>0</v>
      </c>
      <c r="I466" s="263">
        <v>0</v>
      </c>
      <c r="J466" s="263">
        <v>16.1431</v>
      </c>
      <c r="K466" s="263">
        <v>8.4735999999999994</v>
      </c>
    </row>
    <row r="467" spans="1:11" ht="9" customHeight="1" x14ac:dyDescent="0.25">
      <c r="A467" s="261" t="s">
        <v>2268</v>
      </c>
      <c r="B467" s="262" t="s">
        <v>2269</v>
      </c>
      <c r="C467" s="502"/>
      <c r="D467" s="502"/>
      <c r="E467" s="502"/>
      <c r="F467" s="502"/>
      <c r="G467" s="502"/>
      <c r="H467" s="502"/>
      <c r="I467" s="502"/>
      <c r="J467" s="263">
        <v>308.49059999999997</v>
      </c>
      <c r="K467" s="263">
        <v>90.814899999999994</v>
      </c>
    </row>
    <row r="468" spans="1:11" ht="9" customHeight="1" x14ac:dyDescent="0.25">
      <c r="A468" s="261" t="s">
        <v>2194</v>
      </c>
      <c r="B468" s="262" t="s">
        <v>2195</v>
      </c>
      <c r="C468" s="263">
        <v>775123.0416</v>
      </c>
      <c r="D468" s="263">
        <v>33.2196</v>
      </c>
      <c r="E468" s="263">
        <v>13.664300000000001</v>
      </c>
      <c r="F468" s="263">
        <v>5.5366</v>
      </c>
      <c r="G468" s="263">
        <v>49.829300000000003</v>
      </c>
      <c r="H468" s="263">
        <v>160.5652</v>
      </c>
      <c r="I468" s="263">
        <v>30.349799999999998</v>
      </c>
      <c r="J468" s="263">
        <v>293.16480000000001</v>
      </c>
      <c r="K468" s="263">
        <v>82.770300000000006</v>
      </c>
    </row>
    <row r="469" spans="1:11" ht="9" customHeight="1" x14ac:dyDescent="0.25">
      <c r="A469" s="261" t="s">
        <v>2270</v>
      </c>
      <c r="B469" s="262" t="s">
        <v>2271</v>
      </c>
      <c r="C469" s="263">
        <v>85756.5</v>
      </c>
      <c r="D469" s="263">
        <v>6.4722</v>
      </c>
      <c r="E469" s="263">
        <v>1.5724</v>
      </c>
      <c r="F469" s="263">
        <v>0</v>
      </c>
      <c r="G469" s="263">
        <v>7.2812000000000001</v>
      </c>
      <c r="H469" s="263">
        <v>0</v>
      </c>
      <c r="I469" s="263">
        <v>0</v>
      </c>
      <c r="J469" s="263">
        <v>15.325799999999999</v>
      </c>
      <c r="K469" s="263">
        <v>8.0446000000000009</v>
      </c>
    </row>
    <row r="470" spans="1:11" ht="9" customHeight="1" x14ac:dyDescent="0.25">
      <c r="A470" s="261" t="s">
        <v>2272</v>
      </c>
      <c r="B470" s="262" t="s">
        <v>2273</v>
      </c>
      <c r="C470" s="502"/>
      <c r="D470" s="502"/>
      <c r="E470" s="502"/>
      <c r="F470" s="502"/>
      <c r="G470" s="502"/>
      <c r="H470" s="502"/>
      <c r="I470" s="502"/>
      <c r="J470" s="263">
        <v>256.62119999999999</v>
      </c>
      <c r="K470" s="263">
        <v>72.997900000000001</v>
      </c>
    </row>
    <row r="471" spans="1:11" ht="9" customHeight="1" x14ac:dyDescent="0.25">
      <c r="A471" s="261" t="s">
        <v>2274</v>
      </c>
      <c r="B471" s="262" t="s">
        <v>2275</v>
      </c>
      <c r="C471" s="263">
        <v>568911.97380000004</v>
      </c>
      <c r="D471" s="263">
        <v>24.381900000000002</v>
      </c>
      <c r="E471" s="263">
        <v>10.0291</v>
      </c>
      <c r="F471" s="263">
        <v>4.0636999999999999</v>
      </c>
      <c r="G471" s="263">
        <v>36.572899999999997</v>
      </c>
      <c r="H471" s="263">
        <v>143.744</v>
      </c>
      <c r="I471" s="263">
        <v>30.349799999999998</v>
      </c>
      <c r="J471" s="263">
        <v>249.1414</v>
      </c>
      <c r="K471" s="263">
        <v>68.8245</v>
      </c>
    </row>
    <row r="472" spans="1:11" ht="9" customHeight="1" x14ac:dyDescent="0.25">
      <c r="A472" s="261" t="s">
        <v>2276</v>
      </c>
      <c r="B472" s="262" t="s">
        <v>2277</v>
      </c>
      <c r="C472" s="263">
        <v>47943.4</v>
      </c>
      <c r="D472" s="263">
        <v>3.3064</v>
      </c>
      <c r="E472" s="263">
        <v>0.86699999999999999</v>
      </c>
      <c r="F472" s="263">
        <v>0</v>
      </c>
      <c r="G472" s="263">
        <v>3.3064</v>
      </c>
      <c r="H472" s="263">
        <v>0</v>
      </c>
      <c r="I472" s="263">
        <v>0</v>
      </c>
      <c r="J472" s="263">
        <v>7.4798</v>
      </c>
      <c r="K472" s="263">
        <v>4.1734</v>
      </c>
    </row>
    <row r="473" spans="1:11" ht="9" customHeight="1" x14ac:dyDescent="0.25">
      <c r="A473" s="261" t="s">
        <v>2278</v>
      </c>
      <c r="B473" s="262" t="s">
        <v>2279</v>
      </c>
      <c r="C473" s="502"/>
      <c r="D473" s="502"/>
      <c r="E473" s="502"/>
      <c r="F473" s="502"/>
      <c r="G473" s="502"/>
      <c r="H473" s="502"/>
      <c r="I473" s="502"/>
      <c r="J473" s="263">
        <v>309.48129999999998</v>
      </c>
      <c r="K473" s="263">
        <v>102.28230000000001</v>
      </c>
    </row>
    <row r="474" spans="1:11" ht="9" customHeight="1" x14ac:dyDescent="0.25">
      <c r="A474" s="261" t="s">
        <v>2280</v>
      </c>
      <c r="B474" s="262" t="s">
        <v>2281</v>
      </c>
      <c r="C474" s="263">
        <v>775123.0416</v>
      </c>
      <c r="D474" s="263">
        <v>33.2196</v>
      </c>
      <c r="E474" s="263">
        <v>13.664300000000001</v>
      </c>
      <c r="F474" s="263">
        <v>5.5366</v>
      </c>
      <c r="G474" s="263">
        <v>49.829300000000003</v>
      </c>
      <c r="H474" s="263">
        <v>143.744</v>
      </c>
      <c r="I474" s="263">
        <v>34.807600000000001</v>
      </c>
      <c r="J474" s="263">
        <v>280.8014</v>
      </c>
      <c r="K474" s="263">
        <v>87.228099999999998</v>
      </c>
    </row>
    <row r="475" spans="1:11" ht="9" customHeight="1" x14ac:dyDescent="0.25">
      <c r="A475" s="261" t="s">
        <v>2282</v>
      </c>
      <c r="B475" s="262" t="s">
        <v>2283</v>
      </c>
      <c r="C475" s="263">
        <v>160480</v>
      </c>
      <c r="D475" s="263">
        <v>12.111700000000001</v>
      </c>
      <c r="E475" s="263">
        <v>2.9424999999999999</v>
      </c>
      <c r="F475" s="263">
        <v>0</v>
      </c>
      <c r="G475" s="263">
        <v>13.6257</v>
      </c>
      <c r="H475" s="263">
        <v>0</v>
      </c>
      <c r="I475" s="263">
        <v>0</v>
      </c>
      <c r="J475" s="263">
        <v>28.6799</v>
      </c>
      <c r="K475" s="263">
        <v>15.0542</v>
      </c>
    </row>
    <row r="476" spans="1:11" ht="9" customHeight="1" x14ac:dyDescent="0.25">
      <c r="A476" s="261" t="s">
        <v>2284</v>
      </c>
      <c r="B476" s="262" t="s">
        <v>2285</v>
      </c>
      <c r="C476" s="502"/>
      <c r="D476" s="502"/>
      <c r="E476" s="502"/>
      <c r="F476" s="502"/>
      <c r="G476" s="502"/>
      <c r="H476" s="502"/>
      <c r="I476" s="502"/>
      <c r="J476" s="263">
        <v>296.2002</v>
      </c>
      <c r="K476" s="263">
        <v>84.463700000000003</v>
      </c>
    </row>
    <row r="477" spans="1:11" ht="9" customHeight="1" x14ac:dyDescent="0.25">
      <c r="A477" s="261" t="s">
        <v>2286</v>
      </c>
      <c r="B477" s="262" t="s">
        <v>2287</v>
      </c>
      <c r="C477" s="263">
        <v>713070.57539999997</v>
      </c>
      <c r="D477" s="263">
        <v>30.560199999999998</v>
      </c>
      <c r="E477" s="263">
        <v>12.570399999999999</v>
      </c>
      <c r="F477" s="263">
        <v>5.0933999999999999</v>
      </c>
      <c r="G477" s="263">
        <v>45.840299999999999</v>
      </c>
      <c r="H477" s="263">
        <v>160.5652</v>
      </c>
      <c r="I477" s="263">
        <v>30.349799999999998</v>
      </c>
      <c r="J477" s="263">
        <v>284.97930000000002</v>
      </c>
      <c r="K477" s="263">
        <v>78.573800000000006</v>
      </c>
    </row>
    <row r="478" spans="1:11" ht="9" customHeight="1" x14ac:dyDescent="0.25">
      <c r="A478" s="261" t="s">
        <v>2288</v>
      </c>
      <c r="B478" s="262" t="s">
        <v>2289</v>
      </c>
      <c r="C478" s="263">
        <v>62787.8</v>
      </c>
      <c r="D478" s="263">
        <v>4.7386999999999997</v>
      </c>
      <c r="E478" s="263">
        <v>1.1512</v>
      </c>
      <c r="F478" s="263">
        <v>0</v>
      </c>
      <c r="G478" s="263">
        <v>5.3310000000000004</v>
      </c>
      <c r="H478" s="263">
        <v>0</v>
      </c>
      <c r="I478" s="263">
        <v>0</v>
      </c>
      <c r="J478" s="263">
        <v>11.2209</v>
      </c>
      <c r="K478" s="263">
        <v>5.8898999999999999</v>
      </c>
    </row>
    <row r="479" spans="1:11" ht="9" customHeight="1" x14ac:dyDescent="0.25">
      <c r="A479" s="261" t="s">
        <v>2290</v>
      </c>
      <c r="B479" s="262" t="s">
        <v>2291</v>
      </c>
      <c r="C479" s="502"/>
      <c r="D479" s="502"/>
      <c r="E479" s="502"/>
      <c r="F479" s="502"/>
      <c r="G479" s="502"/>
      <c r="H479" s="502"/>
      <c r="I479" s="502"/>
      <c r="J479" s="263">
        <v>249.124</v>
      </c>
      <c r="K479" s="263">
        <v>70.797300000000007</v>
      </c>
    </row>
    <row r="480" spans="1:11" ht="18" customHeight="1" x14ac:dyDescent="0.25">
      <c r="A480" s="261" t="s">
        <v>2154</v>
      </c>
      <c r="B480" s="262" t="s">
        <v>2155</v>
      </c>
      <c r="C480" s="263">
        <v>481889.2378</v>
      </c>
      <c r="D480" s="263">
        <v>20.6524</v>
      </c>
      <c r="E480" s="263">
        <v>8.4949999999999992</v>
      </c>
      <c r="F480" s="263">
        <v>3.4420999999999999</v>
      </c>
      <c r="G480" s="263">
        <v>30.9786</v>
      </c>
      <c r="H480" s="263">
        <v>141.12260000000001</v>
      </c>
      <c r="I480" s="263">
        <v>30.349799999999998</v>
      </c>
      <c r="J480" s="263">
        <v>235.04050000000001</v>
      </c>
      <c r="K480" s="263">
        <v>62.939300000000003</v>
      </c>
    </row>
    <row r="481" spans="1:11" ht="9" customHeight="1" x14ac:dyDescent="0.25">
      <c r="A481" s="261" t="s">
        <v>2292</v>
      </c>
      <c r="B481" s="262" t="s">
        <v>2293</v>
      </c>
      <c r="C481" s="263">
        <v>90270</v>
      </c>
      <c r="D481" s="263">
        <v>6.2255000000000003</v>
      </c>
      <c r="E481" s="263">
        <v>1.6325000000000001</v>
      </c>
      <c r="F481" s="263">
        <v>0</v>
      </c>
      <c r="G481" s="263">
        <v>6.2255000000000003</v>
      </c>
      <c r="H481" s="263">
        <v>0</v>
      </c>
      <c r="I481" s="263">
        <v>0</v>
      </c>
      <c r="J481" s="263">
        <v>14.083500000000001</v>
      </c>
      <c r="K481" s="263">
        <v>7.8579999999999997</v>
      </c>
    </row>
    <row r="482" spans="1:11" ht="9" customHeight="1" x14ac:dyDescent="0.25">
      <c r="A482" s="261" t="s">
        <v>2294</v>
      </c>
      <c r="B482" s="262" t="s">
        <v>2295</v>
      </c>
      <c r="C482" s="502"/>
      <c r="D482" s="502"/>
      <c r="E482" s="502"/>
      <c r="F482" s="502"/>
      <c r="G482" s="502"/>
      <c r="H482" s="502"/>
      <c r="I482" s="502"/>
      <c r="J482" s="263">
        <v>375.38900000000001</v>
      </c>
      <c r="K482" s="263">
        <v>157.1678</v>
      </c>
    </row>
    <row r="483" spans="1:11" ht="9" customHeight="1" x14ac:dyDescent="0.25">
      <c r="A483" s="261" t="s">
        <v>2296</v>
      </c>
      <c r="B483" s="262" t="s">
        <v>2297</v>
      </c>
      <c r="C483" s="263">
        <v>362798.81829999998</v>
      </c>
      <c r="D483" s="263">
        <v>15.548500000000001</v>
      </c>
      <c r="E483" s="263">
        <v>6.3956</v>
      </c>
      <c r="F483" s="263">
        <v>2.5914000000000001</v>
      </c>
      <c r="G483" s="263">
        <v>23.322800000000001</v>
      </c>
      <c r="H483" s="263">
        <v>119.33159999999999</v>
      </c>
      <c r="I483" s="263">
        <v>34.807600000000001</v>
      </c>
      <c r="J483" s="263">
        <v>201.9975</v>
      </c>
      <c r="K483" s="263">
        <v>59.3431</v>
      </c>
    </row>
    <row r="484" spans="1:11" ht="9" customHeight="1" x14ac:dyDescent="0.25">
      <c r="A484" s="261" t="s">
        <v>2298</v>
      </c>
      <c r="B484" s="262" t="s">
        <v>2299</v>
      </c>
      <c r="C484" s="263">
        <v>697085</v>
      </c>
      <c r="D484" s="263">
        <v>52.668599999999998</v>
      </c>
      <c r="E484" s="263">
        <v>19.115600000000001</v>
      </c>
      <c r="F484" s="263">
        <v>0</v>
      </c>
      <c r="G484" s="263">
        <v>49.570500000000003</v>
      </c>
      <c r="H484" s="263">
        <v>25.996300000000002</v>
      </c>
      <c r="I484" s="263">
        <v>26.040500000000002</v>
      </c>
      <c r="J484" s="263">
        <v>173.39150000000001</v>
      </c>
      <c r="K484" s="263">
        <v>97.824700000000007</v>
      </c>
    </row>
    <row r="485" spans="1:11" ht="9" customHeight="1" x14ac:dyDescent="0.25">
      <c r="A485" s="261" t="s">
        <v>2300</v>
      </c>
      <c r="B485" s="262" t="s">
        <v>2301</v>
      </c>
      <c r="C485" s="502"/>
      <c r="D485" s="502"/>
      <c r="E485" s="502"/>
      <c r="F485" s="502"/>
      <c r="G485" s="502"/>
      <c r="H485" s="502"/>
      <c r="I485" s="502"/>
      <c r="J485" s="263">
        <v>566.47130000000004</v>
      </c>
      <c r="K485" s="263">
        <v>251.13749999999999</v>
      </c>
    </row>
    <row r="486" spans="1:11" ht="9" customHeight="1" x14ac:dyDescent="0.25">
      <c r="A486" s="261" t="s">
        <v>2302</v>
      </c>
      <c r="B486" s="262" t="s">
        <v>2303</v>
      </c>
      <c r="C486" s="263">
        <v>481889.2378</v>
      </c>
      <c r="D486" s="263">
        <v>20.6524</v>
      </c>
      <c r="E486" s="263">
        <v>8.4949999999999992</v>
      </c>
      <c r="F486" s="263">
        <v>3.4420999999999999</v>
      </c>
      <c r="G486" s="263">
        <v>30.9786</v>
      </c>
      <c r="H486" s="263">
        <v>141.12260000000001</v>
      </c>
      <c r="I486" s="263">
        <v>34.807600000000001</v>
      </c>
      <c r="J486" s="263">
        <v>239.4983</v>
      </c>
      <c r="K486" s="263">
        <v>67.397099999999995</v>
      </c>
    </row>
    <row r="487" spans="1:11" ht="9" customHeight="1" x14ac:dyDescent="0.25">
      <c r="A487" s="261" t="s">
        <v>2304</v>
      </c>
      <c r="B487" s="262" t="s">
        <v>2305</v>
      </c>
      <c r="C487" s="263">
        <v>146147.32860000001</v>
      </c>
      <c r="D487" s="263">
        <v>9.7431999999999999</v>
      </c>
      <c r="E487" s="263">
        <v>2.63</v>
      </c>
      <c r="F487" s="263">
        <v>0</v>
      </c>
      <c r="G487" s="263">
        <v>9.7431999999999999</v>
      </c>
      <c r="H487" s="263">
        <v>27.946000000000002</v>
      </c>
      <c r="I487" s="263">
        <v>0</v>
      </c>
      <c r="J487" s="263">
        <v>50.062399999999997</v>
      </c>
      <c r="K487" s="263">
        <v>12.373200000000001</v>
      </c>
    </row>
    <row r="488" spans="1:11" ht="9" customHeight="1" x14ac:dyDescent="0.25">
      <c r="A488" s="261" t="s">
        <v>2306</v>
      </c>
      <c r="B488" s="262" t="s">
        <v>2307</v>
      </c>
      <c r="C488" s="263">
        <v>1411243.6459999999</v>
      </c>
      <c r="D488" s="263">
        <v>106.62730000000001</v>
      </c>
      <c r="E488" s="263">
        <v>38.699399999999997</v>
      </c>
      <c r="F488" s="263">
        <v>0</v>
      </c>
      <c r="G488" s="263">
        <v>100.35509999999999</v>
      </c>
      <c r="H488" s="263">
        <v>5.1882999999999999</v>
      </c>
      <c r="I488" s="263">
        <v>26.040500000000002</v>
      </c>
      <c r="J488" s="263">
        <v>276.91059999999999</v>
      </c>
      <c r="K488" s="263">
        <v>171.3672</v>
      </c>
    </row>
    <row r="489" spans="1:11" ht="9" customHeight="1" x14ac:dyDescent="0.25">
      <c r="A489" s="261" t="s">
        <v>2308</v>
      </c>
      <c r="B489" s="262" t="s">
        <v>2309</v>
      </c>
      <c r="C489" s="502"/>
      <c r="D489" s="502"/>
      <c r="E489" s="502"/>
      <c r="F489" s="502"/>
      <c r="G489" s="502"/>
      <c r="H489" s="502"/>
      <c r="I489" s="502"/>
      <c r="J489" s="263">
        <v>178.4101</v>
      </c>
      <c r="K489" s="263">
        <v>68.302400000000006</v>
      </c>
    </row>
    <row r="490" spans="1:11" ht="9" customHeight="1" x14ac:dyDescent="0.25">
      <c r="A490" s="261" t="s">
        <v>2310</v>
      </c>
      <c r="B490" s="262" t="s">
        <v>2311</v>
      </c>
      <c r="C490" s="263">
        <v>481889.2378</v>
      </c>
      <c r="D490" s="263">
        <v>20.6524</v>
      </c>
      <c r="E490" s="263">
        <v>8.4949999999999992</v>
      </c>
      <c r="F490" s="263">
        <v>3.4420999999999999</v>
      </c>
      <c r="G490" s="263">
        <v>30.9786</v>
      </c>
      <c r="H490" s="263">
        <v>74.275000000000006</v>
      </c>
      <c r="I490" s="263">
        <v>30.349799999999998</v>
      </c>
      <c r="J490" s="263">
        <v>168.19290000000001</v>
      </c>
      <c r="K490" s="263">
        <v>62.939300000000003</v>
      </c>
    </row>
    <row r="491" spans="1:11" ht="9" customHeight="1" x14ac:dyDescent="0.25">
      <c r="A491" s="261" t="s">
        <v>2312</v>
      </c>
      <c r="B491" s="262" t="s">
        <v>2313</v>
      </c>
      <c r="C491" s="263">
        <v>57171</v>
      </c>
      <c r="D491" s="263">
        <v>4.3148</v>
      </c>
      <c r="E491" s="263">
        <v>1.0483</v>
      </c>
      <c r="F491" s="263">
        <v>0</v>
      </c>
      <c r="G491" s="263">
        <v>4.8540999999999999</v>
      </c>
      <c r="H491" s="263">
        <v>0</v>
      </c>
      <c r="I491" s="263">
        <v>0</v>
      </c>
      <c r="J491" s="263">
        <v>10.2172</v>
      </c>
      <c r="K491" s="263">
        <v>5.3631000000000002</v>
      </c>
    </row>
    <row r="492" spans="1:11" ht="9" customHeight="1" x14ac:dyDescent="0.25">
      <c r="A492" s="261" t="s">
        <v>2314</v>
      </c>
      <c r="B492" s="262" t="s">
        <v>2315</v>
      </c>
      <c r="C492" s="502"/>
      <c r="D492" s="502"/>
      <c r="E492" s="502"/>
      <c r="F492" s="502"/>
      <c r="G492" s="502"/>
      <c r="H492" s="502"/>
      <c r="I492" s="502"/>
      <c r="J492" s="263">
        <v>393.42</v>
      </c>
      <c r="K492" s="263">
        <v>128.20570000000001</v>
      </c>
    </row>
    <row r="493" spans="1:11" ht="9" customHeight="1" x14ac:dyDescent="0.25">
      <c r="A493" s="261" t="s">
        <v>2316</v>
      </c>
      <c r="B493" s="262" t="s">
        <v>2317</v>
      </c>
      <c r="C493" s="263">
        <v>861506.32579999999</v>
      </c>
      <c r="D493" s="263">
        <v>36.921700000000001</v>
      </c>
      <c r="E493" s="263">
        <v>15.187099999999999</v>
      </c>
      <c r="F493" s="263">
        <v>6.1536</v>
      </c>
      <c r="G493" s="263">
        <v>55.3825</v>
      </c>
      <c r="H493" s="263">
        <v>183.50299999999999</v>
      </c>
      <c r="I493" s="263">
        <v>34.807600000000001</v>
      </c>
      <c r="J493" s="263">
        <v>331.95549999999997</v>
      </c>
      <c r="K493" s="263">
        <v>93.07</v>
      </c>
    </row>
    <row r="494" spans="1:11" ht="9" customHeight="1" x14ac:dyDescent="0.25">
      <c r="A494" s="261" t="s">
        <v>2318</v>
      </c>
      <c r="B494" s="262" t="s">
        <v>2319</v>
      </c>
      <c r="C494" s="263">
        <v>351050</v>
      </c>
      <c r="D494" s="263">
        <v>23.403300000000002</v>
      </c>
      <c r="E494" s="263">
        <v>11.7324</v>
      </c>
      <c r="F494" s="263">
        <v>0</v>
      </c>
      <c r="G494" s="263">
        <v>26.328800000000001</v>
      </c>
      <c r="H494" s="263">
        <v>0</v>
      </c>
      <c r="I494" s="263">
        <v>0</v>
      </c>
      <c r="J494" s="263">
        <v>61.464500000000001</v>
      </c>
      <c r="K494" s="263">
        <v>35.1357</v>
      </c>
    </row>
    <row r="495" spans="1:11" ht="9" customHeight="1" x14ac:dyDescent="0.25">
      <c r="A495" s="261" t="s">
        <v>2320</v>
      </c>
      <c r="B495" s="262" t="s">
        <v>2321</v>
      </c>
      <c r="C495" s="502"/>
      <c r="D495" s="502"/>
      <c r="E495" s="502"/>
      <c r="F495" s="502"/>
      <c r="G495" s="502"/>
      <c r="H495" s="502"/>
      <c r="I495" s="502"/>
      <c r="J495" s="263">
        <v>416.16250000000002</v>
      </c>
      <c r="K495" s="263">
        <v>128.51439999999999</v>
      </c>
    </row>
    <row r="496" spans="1:11" ht="9" customHeight="1" x14ac:dyDescent="0.25">
      <c r="A496" s="261" t="s">
        <v>2322</v>
      </c>
      <c r="B496" s="262" t="s">
        <v>2323</v>
      </c>
      <c r="C496" s="263">
        <v>842923.07929999998</v>
      </c>
      <c r="D496" s="263">
        <v>36.125300000000003</v>
      </c>
      <c r="E496" s="263">
        <v>14.859500000000001</v>
      </c>
      <c r="F496" s="263">
        <v>6.0209000000000001</v>
      </c>
      <c r="G496" s="263">
        <v>54.187899999999999</v>
      </c>
      <c r="H496" s="263">
        <v>202.61789999999999</v>
      </c>
      <c r="I496" s="263">
        <v>30.349799999999998</v>
      </c>
      <c r="J496" s="263">
        <v>344.16129999999998</v>
      </c>
      <c r="K496" s="263">
        <v>87.355500000000006</v>
      </c>
    </row>
    <row r="497" spans="1:11" ht="9" customHeight="1" x14ac:dyDescent="0.25">
      <c r="A497" s="261" t="s">
        <v>2324</v>
      </c>
      <c r="B497" s="262" t="s">
        <v>2325</v>
      </c>
      <c r="C497" s="263">
        <v>411230</v>
      </c>
      <c r="D497" s="263">
        <v>27.415299999999998</v>
      </c>
      <c r="E497" s="263">
        <v>13.743600000000001</v>
      </c>
      <c r="F497" s="263">
        <v>0</v>
      </c>
      <c r="G497" s="263">
        <v>30.842300000000002</v>
      </c>
      <c r="H497" s="263">
        <v>0</v>
      </c>
      <c r="I497" s="263">
        <v>0</v>
      </c>
      <c r="J497" s="263">
        <v>72.001199999999997</v>
      </c>
      <c r="K497" s="263">
        <v>41.158900000000003</v>
      </c>
    </row>
    <row r="498" spans="1:11" ht="9" customHeight="1" x14ac:dyDescent="0.25">
      <c r="A498" s="261" t="s">
        <v>2326</v>
      </c>
      <c r="B498" s="262" t="s">
        <v>2327</v>
      </c>
      <c r="C498" s="502"/>
      <c r="D498" s="502"/>
      <c r="E498" s="502"/>
      <c r="F498" s="502"/>
      <c r="G498" s="502"/>
      <c r="H498" s="502"/>
      <c r="I498" s="502"/>
      <c r="J498" s="263">
        <v>309.30790000000002</v>
      </c>
      <c r="K498" s="263">
        <v>91.243899999999996</v>
      </c>
    </row>
    <row r="499" spans="1:11" ht="9" customHeight="1" x14ac:dyDescent="0.25">
      <c r="A499" s="261" t="s">
        <v>2194</v>
      </c>
      <c r="B499" s="262" t="s">
        <v>2195</v>
      </c>
      <c r="C499" s="263">
        <v>775123.0416</v>
      </c>
      <c r="D499" s="263">
        <v>33.2196</v>
      </c>
      <c r="E499" s="263">
        <v>13.664300000000001</v>
      </c>
      <c r="F499" s="263">
        <v>5.5366</v>
      </c>
      <c r="G499" s="263">
        <v>49.829300000000003</v>
      </c>
      <c r="H499" s="263">
        <v>160.5652</v>
      </c>
      <c r="I499" s="263">
        <v>30.349799999999998</v>
      </c>
      <c r="J499" s="263">
        <v>293.16480000000001</v>
      </c>
      <c r="K499" s="263">
        <v>82.770300000000006</v>
      </c>
    </row>
    <row r="500" spans="1:11" ht="9" customHeight="1" x14ac:dyDescent="0.25">
      <c r="A500" s="261" t="s">
        <v>2328</v>
      </c>
      <c r="B500" s="262" t="s">
        <v>2329</v>
      </c>
      <c r="C500" s="263">
        <v>90330.18</v>
      </c>
      <c r="D500" s="263">
        <v>6.8174000000000001</v>
      </c>
      <c r="E500" s="263">
        <v>1.6561999999999999</v>
      </c>
      <c r="F500" s="263">
        <v>0</v>
      </c>
      <c r="G500" s="263">
        <v>7.6695000000000002</v>
      </c>
      <c r="H500" s="263">
        <v>0</v>
      </c>
      <c r="I500" s="263">
        <v>0</v>
      </c>
      <c r="J500" s="263">
        <v>16.1431</v>
      </c>
      <c r="K500" s="263">
        <v>8.4735999999999994</v>
      </c>
    </row>
    <row r="501" spans="1:11" ht="9" customHeight="1" x14ac:dyDescent="0.25">
      <c r="A501" s="261" t="s">
        <v>2330</v>
      </c>
      <c r="B501" s="262" t="s">
        <v>2331</v>
      </c>
      <c r="C501" s="502"/>
      <c r="D501" s="502"/>
      <c r="E501" s="502"/>
      <c r="F501" s="502"/>
      <c r="G501" s="502"/>
      <c r="H501" s="502"/>
      <c r="I501" s="502"/>
      <c r="J501" s="263">
        <v>254.9624</v>
      </c>
      <c r="K501" s="263">
        <v>73.818799999999996</v>
      </c>
    </row>
    <row r="502" spans="1:11" ht="18" customHeight="1" x14ac:dyDescent="0.25">
      <c r="A502" s="261" t="s">
        <v>2332</v>
      </c>
      <c r="B502" s="262" t="s">
        <v>2333</v>
      </c>
      <c r="C502" s="263">
        <v>521403.44099999999</v>
      </c>
      <c r="D502" s="263">
        <v>22.3459</v>
      </c>
      <c r="E502" s="263">
        <v>9.1915999999999993</v>
      </c>
      <c r="F502" s="263">
        <v>3.7242999999999999</v>
      </c>
      <c r="G502" s="263">
        <v>33.518799999999999</v>
      </c>
      <c r="H502" s="263">
        <v>141.12260000000001</v>
      </c>
      <c r="I502" s="263">
        <v>30.349799999999998</v>
      </c>
      <c r="J502" s="263">
        <v>240.25299999999999</v>
      </c>
      <c r="K502" s="263">
        <v>65.611599999999996</v>
      </c>
    </row>
    <row r="503" spans="1:11" ht="9" customHeight="1" x14ac:dyDescent="0.25">
      <c r="A503" s="261" t="s">
        <v>2334</v>
      </c>
      <c r="B503" s="262" t="s">
        <v>2335</v>
      </c>
      <c r="C503" s="263">
        <v>94282</v>
      </c>
      <c r="D503" s="263">
        <v>6.5022000000000002</v>
      </c>
      <c r="E503" s="263">
        <v>1.7050000000000001</v>
      </c>
      <c r="F503" s="263">
        <v>0</v>
      </c>
      <c r="G503" s="263">
        <v>6.5022000000000002</v>
      </c>
      <c r="H503" s="263">
        <v>0</v>
      </c>
      <c r="I503" s="263">
        <v>0</v>
      </c>
      <c r="J503" s="263">
        <v>14.7094</v>
      </c>
      <c r="K503" s="263">
        <v>8.2072000000000003</v>
      </c>
    </row>
    <row r="504" spans="1:11" ht="9" customHeight="1" x14ac:dyDescent="0.25">
      <c r="A504" s="261" t="s">
        <v>2336</v>
      </c>
      <c r="B504" s="262" t="s">
        <v>2337</v>
      </c>
      <c r="C504" s="502"/>
      <c r="D504" s="502"/>
      <c r="E504" s="502"/>
      <c r="F504" s="502"/>
      <c r="G504" s="502"/>
      <c r="H504" s="502"/>
      <c r="I504" s="502"/>
      <c r="J504" s="263">
        <v>775.03099999999995</v>
      </c>
      <c r="K504" s="263">
        <v>267.3082</v>
      </c>
    </row>
    <row r="505" spans="1:11" ht="9" customHeight="1" x14ac:dyDescent="0.25">
      <c r="A505" s="261" t="s">
        <v>2338</v>
      </c>
      <c r="B505" s="262" t="s">
        <v>2339</v>
      </c>
      <c r="C505" s="263">
        <v>861506.32579999999</v>
      </c>
      <c r="D505" s="263">
        <v>36.921700000000001</v>
      </c>
      <c r="E505" s="263">
        <v>15.187099999999999</v>
      </c>
      <c r="F505" s="263">
        <v>6.1536</v>
      </c>
      <c r="G505" s="263">
        <v>55.3825</v>
      </c>
      <c r="H505" s="263">
        <v>249.03980000000001</v>
      </c>
      <c r="I505" s="263">
        <v>34.807600000000001</v>
      </c>
      <c r="J505" s="263">
        <v>397.4923</v>
      </c>
      <c r="K505" s="263">
        <v>93.07</v>
      </c>
    </row>
    <row r="506" spans="1:11" ht="9" customHeight="1" x14ac:dyDescent="0.25">
      <c r="A506" s="261" t="s">
        <v>2340</v>
      </c>
      <c r="B506" s="262" t="s">
        <v>2341</v>
      </c>
      <c r="C506" s="263">
        <v>1538109.527</v>
      </c>
      <c r="D506" s="263">
        <v>98.878500000000003</v>
      </c>
      <c r="E506" s="263">
        <v>30.504000000000001</v>
      </c>
      <c r="F506" s="263">
        <v>0</v>
      </c>
      <c r="G506" s="263">
        <v>98.878500000000003</v>
      </c>
      <c r="H506" s="263">
        <v>104.422</v>
      </c>
      <c r="I506" s="263">
        <v>44.855699999999999</v>
      </c>
      <c r="J506" s="263">
        <v>377.53870000000001</v>
      </c>
      <c r="K506" s="263">
        <v>174.23820000000001</v>
      </c>
    </row>
    <row r="507" spans="1:11" ht="9" customHeight="1" x14ac:dyDescent="0.25">
      <c r="A507" s="261" t="s">
        <v>2342</v>
      </c>
      <c r="B507" s="262" t="s">
        <v>2343</v>
      </c>
      <c r="C507" s="502"/>
      <c r="D507" s="502"/>
      <c r="E507" s="502"/>
      <c r="F507" s="502"/>
      <c r="G507" s="502"/>
      <c r="H507" s="502"/>
      <c r="I507" s="502"/>
      <c r="J507" s="263">
        <v>313.48680000000002</v>
      </c>
      <c r="K507" s="263">
        <v>104.3848</v>
      </c>
    </row>
    <row r="508" spans="1:11" ht="9" customHeight="1" x14ac:dyDescent="0.25">
      <c r="A508" s="261" t="s">
        <v>2280</v>
      </c>
      <c r="B508" s="262" t="s">
        <v>2281</v>
      </c>
      <c r="C508" s="263">
        <v>775123.0416</v>
      </c>
      <c r="D508" s="263">
        <v>33.2196</v>
      </c>
      <c r="E508" s="263">
        <v>13.664300000000001</v>
      </c>
      <c r="F508" s="263">
        <v>5.5366</v>
      </c>
      <c r="G508" s="263">
        <v>49.829300000000003</v>
      </c>
      <c r="H508" s="263">
        <v>143.744</v>
      </c>
      <c r="I508" s="263">
        <v>34.807600000000001</v>
      </c>
      <c r="J508" s="263">
        <v>280.8014</v>
      </c>
      <c r="K508" s="263">
        <v>87.228099999999998</v>
      </c>
    </row>
    <row r="509" spans="1:11" ht="9" customHeight="1" x14ac:dyDescent="0.25">
      <c r="A509" s="261" t="s">
        <v>2228</v>
      </c>
      <c r="B509" s="262" t="s">
        <v>2229</v>
      </c>
      <c r="C509" s="263">
        <v>182894.041</v>
      </c>
      <c r="D509" s="263">
        <v>13.8033</v>
      </c>
      <c r="E509" s="263">
        <v>3.3534000000000002</v>
      </c>
      <c r="F509" s="263">
        <v>0</v>
      </c>
      <c r="G509" s="263">
        <v>15.528700000000001</v>
      </c>
      <c r="H509" s="263">
        <v>0</v>
      </c>
      <c r="I509" s="263">
        <v>0</v>
      </c>
      <c r="J509" s="263">
        <v>32.685400000000001</v>
      </c>
      <c r="K509" s="263">
        <v>17.156700000000001</v>
      </c>
    </row>
    <row r="510" spans="1:11" ht="9" customHeight="1" x14ac:dyDescent="0.25">
      <c r="A510" s="261" t="s">
        <v>2344</v>
      </c>
      <c r="B510" s="262" t="s">
        <v>2345</v>
      </c>
      <c r="C510" s="502"/>
      <c r="D510" s="502"/>
      <c r="E510" s="502"/>
      <c r="F510" s="502"/>
      <c r="G510" s="502"/>
      <c r="H510" s="502"/>
      <c r="I510" s="502"/>
      <c r="J510" s="263">
        <v>1543.6491000000001</v>
      </c>
      <c r="K510" s="263">
        <v>666.1481</v>
      </c>
    </row>
    <row r="511" spans="1:11" ht="9" customHeight="1" x14ac:dyDescent="0.25">
      <c r="A511" s="261" t="s">
        <v>2216</v>
      </c>
      <c r="B511" s="262" t="s">
        <v>2217</v>
      </c>
      <c r="C511" s="263">
        <v>4995907.0652999999</v>
      </c>
      <c r="D511" s="263">
        <v>214.1103</v>
      </c>
      <c r="E511" s="263">
        <v>88.070700000000002</v>
      </c>
      <c r="F511" s="263">
        <v>35.685099999999998</v>
      </c>
      <c r="G511" s="263">
        <v>321.16550000000001</v>
      </c>
      <c r="H511" s="263">
        <v>336.42219999999998</v>
      </c>
      <c r="I511" s="263">
        <v>34.807600000000001</v>
      </c>
      <c r="J511" s="263">
        <v>1030.2614000000001</v>
      </c>
      <c r="K511" s="263">
        <v>372.6737</v>
      </c>
    </row>
    <row r="512" spans="1:11" ht="9" customHeight="1" x14ac:dyDescent="0.25">
      <c r="A512" s="261" t="s">
        <v>2346</v>
      </c>
      <c r="B512" s="262" t="s">
        <v>2347</v>
      </c>
      <c r="C512" s="263">
        <v>1247047.4524999999</v>
      </c>
      <c r="D512" s="263">
        <v>83.136499999999998</v>
      </c>
      <c r="E512" s="263">
        <v>41.677399999999999</v>
      </c>
      <c r="F512" s="263">
        <v>0</v>
      </c>
      <c r="G512" s="263">
        <v>93.528599999999997</v>
      </c>
      <c r="H512" s="263">
        <v>0</v>
      </c>
      <c r="I512" s="263">
        <v>0</v>
      </c>
      <c r="J512" s="263">
        <v>218.3425</v>
      </c>
      <c r="K512" s="263">
        <v>124.8139</v>
      </c>
    </row>
    <row r="513" spans="1:11" ht="9" customHeight="1" x14ac:dyDescent="0.25">
      <c r="A513" s="261" t="s">
        <v>2204</v>
      </c>
      <c r="B513" s="262" t="s">
        <v>2205</v>
      </c>
      <c r="C513" s="263">
        <v>329003</v>
      </c>
      <c r="D513" s="263">
        <v>21.933499999999999</v>
      </c>
      <c r="E513" s="263">
        <v>10.9956</v>
      </c>
      <c r="F513" s="263">
        <v>0</v>
      </c>
      <c r="G513" s="263">
        <v>24.6752</v>
      </c>
      <c r="H513" s="263">
        <v>0</v>
      </c>
      <c r="I513" s="263">
        <v>0</v>
      </c>
      <c r="J513" s="263">
        <v>57.604300000000002</v>
      </c>
      <c r="K513" s="263">
        <v>32.929099999999998</v>
      </c>
    </row>
    <row r="514" spans="1:11" ht="9" customHeight="1" x14ac:dyDescent="0.25">
      <c r="A514" s="261" t="s">
        <v>2348</v>
      </c>
      <c r="B514" s="262" t="s">
        <v>2349</v>
      </c>
      <c r="C514" s="263">
        <v>1356127.213</v>
      </c>
      <c r="D514" s="263">
        <v>90.408500000000004</v>
      </c>
      <c r="E514" s="263">
        <v>45.322899999999997</v>
      </c>
      <c r="F514" s="263">
        <v>0</v>
      </c>
      <c r="G514" s="263">
        <v>101.70950000000001</v>
      </c>
      <c r="H514" s="263">
        <v>0</v>
      </c>
      <c r="I514" s="263">
        <v>0</v>
      </c>
      <c r="J514" s="263">
        <v>237.4409</v>
      </c>
      <c r="K514" s="263">
        <v>135.73140000000001</v>
      </c>
    </row>
    <row r="515" spans="1:11" ht="9" customHeight="1" x14ac:dyDescent="0.25">
      <c r="A515" s="261" t="s">
        <v>2350</v>
      </c>
      <c r="B515" s="262" t="s">
        <v>2351</v>
      </c>
      <c r="C515" s="502"/>
      <c r="D515" s="502"/>
      <c r="E515" s="502"/>
      <c r="F515" s="502"/>
      <c r="G515" s="502"/>
      <c r="H515" s="502"/>
      <c r="I515" s="502"/>
      <c r="J515" s="263">
        <v>324.66070000000002</v>
      </c>
      <c r="K515" s="263">
        <v>82.066599999999994</v>
      </c>
    </row>
    <row r="516" spans="1:11" ht="18" customHeight="1" x14ac:dyDescent="0.25">
      <c r="A516" s="261" t="s">
        <v>2260</v>
      </c>
      <c r="B516" s="262" t="s">
        <v>2261</v>
      </c>
      <c r="C516" s="263">
        <v>610845.22979999997</v>
      </c>
      <c r="D516" s="263">
        <v>26.179099999999998</v>
      </c>
      <c r="E516" s="263">
        <v>10.7683</v>
      </c>
      <c r="F516" s="263">
        <v>4.3632</v>
      </c>
      <c r="G516" s="263">
        <v>39.268599999999999</v>
      </c>
      <c r="H516" s="263">
        <v>195.0812</v>
      </c>
      <c r="I516" s="263">
        <v>30.349799999999998</v>
      </c>
      <c r="J516" s="263">
        <v>306.0102</v>
      </c>
      <c r="K516" s="263">
        <v>71.660399999999996</v>
      </c>
    </row>
    <row r="517" spans="1:11" ht="9" customHeight="1" x14ac:dyDescent="0.25">
      <c r="A517" s="261" t="s">
        <v>2352</v>
      </c>
      <c r="B517" s="262" t="s">
        <v>2353</v>
      </c>
      <c r="C517" s="263">
        <v>119542.05349999999</v>
      </c>
      <c r="D517" s="263">
        <v>8.2443000000000008</v>
      </c>
      <c r="E517" s="263">
        <v>2.1619000000000002</v>
      </c>
      <c r="F517" s="263">
        <v>0</v>
      </c>
      <c r="G517" s="263">
        <v>8.2443000000000008</v>
      </c>
      <c r="H517" s="263">
        <v>0</v>
      </c>
      <c r="I517" s="263">
        <v>0</v>
      </c>
      <c r="J517" s="263">
        <v>18.650500000000001</v>
      </c>
      <c r="K517" s="263">
        <v>10.4062</v>
      </c>
    </row>
    <row r="518" spans="1:11" ht="9" customHeight="1" x14ac:dyDescent="0.25">
      <c r="A518" s="261" t="s">
        <v>2354</v>
      </c>
      <c r="B518" s="262" t="s">
        <v>2355</v>
      </c>
      <c r="C518" s="502"/>
      <c r="D518" s="502"/>
      <c r="E518" s="502"/>
      <c r="F518" s="502"/>
      <c r="G518" s="502"/>
      <c r="H518" s="502"/>
      <c r="I518" s="502"/>
      <c r="J518" s="263">
        <v>309.63729999999998</v>
      </c>
      <c r="K518" s="263">
        <v>117.8066</v>
      </c>
    </row>
    <row r="519" spans="1:11" ht="9" customHeight="1" x14ac:dyDescent="0.25">
      <c r="A519" s="261" t="s">
        <v>2356</v>
      </c>
      <c r="B519" s="262" t="s">
        <v>2357</v>
      </c>
      <c r="C519" s="263">
        <v>521403.44099999999</v>
      </c>
      <c r="D519" s="263">
        <v>22.3459</v>
      </c>
      <c r="E519" s="263">
        <v>9.1915999999999993</v>
      </c>
      <c r="F519" s="263">
        <v>3.7242999999999999</v>
      </c>
      <c r="G519" s="263">
        <v>33.518799999999999</v>
      </c>
      <c r="H519" s="263">
        <v>141.12260000000001</v>
      </c>
      <c r="I519" s="263">
        <v>34.807600000000001</v>
      </c>
      <c r="J519" s="263">
        <v>244.71080000000001</v>
      </c>
      <c r="K519" s="263">
        <v>70.069400000000002</v>
      </c>
    </row>
    <row r="520" spans="1:11" ht="9" customHeight="1" x14ac:dyDescent="0.25">
      <c r="A520" s="261" t="s">
        <v>2358</v>
      </c>
      <c r="B520" s="262" t="s">
        <v>2359</v>
      </c>
      <c r="C520" s="263">
        <v>28585</v>
      </c>
      <c r="D520" s="263">
        <v>1.9714</v>
      </c>
      <c r="E520" s="263">
        <v>0.51690000000000003</v>
      </c>
      <c r="F520" s="263">
        <v>0</v>
      </c>
      <c r="G520" s="263">
        <v>1.9714</v>
      </c>
      <c r="H520" s="263">
        <v>0</v>
      </c>
      <c r="I520" s="263">
        <v>0</v>
      </c>
      <c r="J520" s="263">
        <v>4.4596999999999998</v>
      </c>
      <c r="K520" s="263">
        <v>2.4883000000000002</v>
      </c>
    </row>
    <row r="521" spans="1:11" ht="9" customHeight="1" x14ac:dyDescent="0.25">
      <c r="A521" s="261" t="s">
        <v>2158</v>
      </c>
      <c r="B521" s="262" t="s">
        <v>2159</v>
      </c>
      <c r="C521" s="263">
        <v>220660</v>
      </c>
      <c r="D521" s="263">
        <v>15.2179</v>
      </c>
      <c r="E521" s="263">
        <v>3.9904999999999999</v>
      </c>
      <c r="F521" s="263">
        <v>0</v>
      </c>
      <c r="G521" s="263">
        <v>15.2179</v>
      </c>
      <c r="H521" s="263">
        <v>0</v>
      </c>
      <c r="I521" s="263">
        <v>26.040500000000002</v>
      </c>
      <c r="J521" s="263">
        <v>60.466799999999999</v>
      </c>
      <c r="K521" s="263">
        <v>45.248899999999999</v>
      </c>
    </row>
    <row r="522" spans="1:11" ht="9" customHeight="1" x14ac:dyDescent="0.25">
      <c r="A522" s="261" t="s">
        <v>2360</v>
      </c>
      <c r="B522" s="262" t="s">
        <v>2361</v>
      </c>
      <c r="C522" s="502"/>
      <c r="D522" s="502"/>
      <c r="E522" s="502"/>
      <c r="F522" s="502"/>
      <c r="G522" s="502"/>
      <c r="H522" s="502"/>
      <c r="I522" s="502"/>
      <c r="J522" s="263">
        <v>147.1825</v>
      </c>
      <c r="K522" s="263">
        <v>58.246099999999998</v>
      </c>
    </row>
    <row r="523" spans="1:11" ht="9" customHeight="1" x14ac:dyDescent="0.25">
      <c r="A523" s="261" t="s">
        <v>2362</v>
      </c>
      <c r="B523" s="262" t="s">
        <v>2363</v>
      </c>
      <c r="C523" s="263">
        <v>376343.35350000003</v>
      </c>
      <c r="D523" s="263">
        <v>16.129000000000001</v>
      </c>
      <c r="E523" s="263">
        <v>6.6344000000000003</v>
      </c>
      <c r="F523" s="263">
        <v>2.6882000000000001</v>
      </c>
      <c r="G523" s="263">
        <v>24.1935</v>
      </c>
      <c r="H523" s="263">
        <v>62.806100000000001</v>
      </c>
      <c r="I523" s="263">
        <v>30.349799999999998</v>
      </c>
      <c r="J523" s="263">
        <v>142.80099999999999</v>
      </c>
      <c r="K523" s="263">
        <v>55.801400000000001</v>
      </c>
    </row>
    <row r="524" spans="1:11" ht="9" customHeight="1" x14ac:dyDescent="0.25">
      <c r="A524" s="261" t="s">
        <v>2364</v>
      </c>
      <c r="B524" s="262" t="s">
        <v>2365</v>
      </c>
      <c r="C524" s="263">
        <v>28084</v>
      </c>
      <c r="D524" s="263">
        <v>1.9368000000000001</v>
      </c>
      <c r="E524" s="263">
        <v>0.50790000000000002</v>
      </c>
      <c r="F524" s="263">
        <v>0</v>
      </c>
      <c r="G524" s="263">
        <v>1.9368000000000001</v>
      </c>
      <c r="H524" s="263">
        <v>0</v>
      </c>
      <c r="I524" s="263">
        <v>0</v>
      </c>
      <c r="J524" s="263">
        <v>4.3815</v>
      </c>
      <c r="K524" s="263">
        <v>2.4447000000000001</v>
      </c>
    </row>
    <row r="525" spans="1:11" ht="9" customHeight="1" x14ac:dyDescent="0.25">
      <c r="A525" s="261" t="s">
        <v>2366</v>
      </c>
      <c r="B525" s="262" t="s">
        <v>2367</v>
      </c>
      <c r="C525" s="502"/>
      <c r="D525" s="502"/>
      <c r="E525" s="502"/>
      <c r="F525" s="502"/>
      <c r="G525" s="502"/>
      <c r="H525" s="502"/>
      <c r="I525" s="502"/>
      <c r="J525" s="263">
        <v>328.76179999999999</v>
      </c>
      <c r="K525" s="263">
        <v>139.98830000000001</v>
      </c>
    </row>
    <row r="526" spans="1:11" ht="9" customHeight="1" x14ac:dyDescent="0.25">
      <c r="A526" s="261" t="s">
        <v>2356</v>
      </c>
      <c r="B526" s="262" t="s">
        <v>2357</v>
      </c>
      <c r="C526" s="263">
        <v>521403.44099999999</v>
      </c>
      <c r="D526" s="263">
        <v>22.3459</v>
      </c>
      <c r="E526" s="263">
        <v>9.1915999999999993</v>
      </c>
      <c r="F526" s="263">
        <v>3.7242999999999999</v>
      </c>
      <c r="G526" s="263">
        <v>33.518799999999999</v>
      </c>
      <c r="H526" s="263">
        <v>141.12260000000001</v>
      </c>
      <c r="I526" s="263">
        <v>34.807600000000001</v>
      </c>
      <c r="J526" s="263">
        <v>244.71080000000001</v>
      </c>
      <c r="K526" s="263">
        <v>70.069400000000002</v>
      </c>
    </row>
    <row r="527" spans="1:11" ht="9" customHeight="1" x14ac:dyDescent="0.25">
      <c r="A527" s="261" t="s">
        <v>2368</v>
      </c>
      <c r="B527" s="262" t="s">
        <v>2369</v>
      </c>
      <c r="C527" s="263">
        <v>24327.764999999999</v>
      </c>
      <c r="D527" s="263">
        <v>1.6778</v>
      </c>
      <c r="E527" s="263">
        <v>0.44</v>
      </c>
      <c r="F527" s="263">
        <v>0</v>
      </c>
      <c r="G527" s="263">
        <v>1.6778</v>
      </c>
      <c r="H527" s="263">
        <v>0</v>
      </c>
      <c r="I527" s="263">
        <v>0</v>
      </c>
      <c r="J527" s="263">
        <v>3.7955999999999999</v>
      </c>
      <c r="K527" s="263">
        <v>2.1177999999999999</v>
      </c>
    </row>
    <row r="528" spans="1:11" ht="9" customHeight="1" x14ac:dyDescent="0.25">
      <c r="A528" s="261" t="s">
        <v>2370</v>
      </c>
      <c r="B528" s="262" t="s">
        <v>2371</v>
      </c>
      <c r="C528" s="263">
        <v>144479</v>
      </c>
      <c r="D528" s="263">
        <v>9.9641000000000002</v>
      </c>
      <c r="E528" s="263">
        <v>2.6128</v>
      </c>
      <c r="F528" s="263">
        <v>0</v>
      </c>
      <c r="G528" s="263">
        <v>9.9641000000000002</v>
      </c>
      <c r="H528" s="263">
        <v>0</v>
      </c>
      <c r="I528" s="263">
        <v>52.081000000000003</v>
      </c>
      <c r="J528" s="263">
        <v>74.622</v>
      </c>
      <c r="K528" s="263">
        <v>64.657899999999998</v>
      </c>
    </row>
    <row r="529" spans="1:11" ht="9" customHeight="1" x14ac:dyDescent="0.25">
      <c r="A529" s="261" t="s">
        <v>2246</v>
      </c>
      <c r="B529" s="262" t="s">
        <v>2247</v>
      </c>
      <c r="C529" s="263">
        <v>36108</v>
      </c>
      <c r="D529" s="263">
        <v>2.4902000000000002</v>
      </c>
      <c r="E529" s="263">
        <v>0.65300000000000002</v>
      </c>
      <c r="F529" s="263">
        <v>0</v>
      </c>
      <c r="G529" s="263">
        <v>2.4902000000000002</v>
      </c>
      <c r="H529" s="263">
        <v>0</v>
      </c>
      <c r="I529" s="263">
        <v>0</v>
      </c>
      <c r="J529" s="263">
        <v>5.6334</v>
      </c>
      <c r="K529" s="263">
        <v>3.1432000000000002</v>
      </c>
    </row>
    <row r="530" spans="1:11" ht="9" customHeight="1" x14ac:dyDescent="0.25">
      <c r="A530" s="261" t="s">
        <v>2372</v>
      </c>
      <c r="B530" s="262" t="s">
        <v>2373</v>
      </c>
      <c r="C530" s="502"/>
      <c r="D530" s="502"/>
      <c r="E530" s="502"/>
      <c r="F530" s="502"/>
      <c r="G530" s="502"/>
      <c r="H530" s="502"/>
      <c r="I530" s="502"/>
      <c r="J530" s="263">
        <v>786.96</v>
      </c>
      <c r="K530" s="263">
        <v>414.03769999999997</v>
      </c>
    </row>
    <row r="531" spans="1:11" ht="18" customHeight="1" x14ac:dyDescent="0.25">
      <c r="A531" s="261" t="s">
        <v>2374</v>
      </c>
      <c r="B531" s="262" t="s">
        <v>2375</v>
      </c>
      <c r="C531" s="263">
        <v>376343.35350000003</v>
      </c>
      <c r="D531" s="263">
        <v>16.129000000000001</v>
      </c>
      <c r="E531" s="263">
        <v>6.6344000000000003</v>
      </c>
      <c r="F531" s="263">
        <v>2.6882000000000001</v>
      </c>
      <c r="G531" s="263">
        <v>24.1935</v>
      </c>
      <c r="H531" s="263">
        <v>119.33159999999999</v>
      </c>
      <c r="I531" s="263">
        <v>30.349799999999998</v>
      </c>
      <c r="J531" s="263">
        <v>199.32650000000001</v>
      </c>
      <c r="K531" s="263">
        <v>55.801400000000001</v>
      </c>
    </row>
    <row r="532" spans="1:11" ht="9" customHeight="1" x14ac:dyDescent="0.25">
      <c r="A532" s="261" t="s">
        <v>2376</v>
      </c>
      <c r="B532" s="262" t="s">
        <v>2377</v>
      </c>
      <c r="C532" s="263">
        <v>3225898</v>
      </c>
      <c r="D532" s="263">
        <v>243.7345</v>
      </c>
      <c r="E532" s="263">
        <v>88.461299999999994</v>
      </c>
      <c r="F532" s="263">
        <v>0</v>
      </c>
      <c r="G532" s="263">
        <v>229.3972</v>
      </c>
      <c r="H532" s="263">
        <v>0</v>
      </c>
      <c r="I532" s="263">
        <v>26.040500000000002</v>
      </c>
      <c r="J532" s="263">
        <v>587.63350000000003</v>
      </c>
      <c r="K532" s="263">
        <v>358.23630000000003</v>
      </c>
    </row>
    <row r="533" spans="1:11" ht="9" customHeight="1" x14ac:dyDescent="0.25">
      <c r="A533" s="261" t="s">
        <v>2378</v>
      </c>
      <c r="B533" s="262" t="s">
        <v>2379</v>
      </c>
      <c r="C533" s="502"/>
      <c r="D533" s="502"/>
      <c r="E533" s="502"/>
      <c r="F533" s="502"/>
      <c r="G533" s="502"/>
      <c r="H533" s="502"/>
      <c r="I533" s="502"/>
      <c r="J533" s="263">
        <v>300.42149999999998</v>
      </c>
      <c r="K533" s="263">
        <v>125.90130000000001</v>
      </c>
    </row>
    <row r="534" spans="1:11" ht="9" customHeight="1" x14ac:dyDescent="0.25">
      <c r="A534" s="261" t="s">
        <v>2380</v>
      </c>
      <c r="B534" s="262" t="s">
        <v>2381</v>
      </c>
      <c r="C534" s="263">
        <v>359217.51929999999</v>
      </c>
      <c r="D534" s="263">
        <v>15.395</v>
      </c>
      <c r="E534" s="263">
        <v>6.3324999999999996</v>
      </c>
      <c r="F534" s="263">
        <v>2.5657999999999999</v>
      </c>
      <c r="G534" s="263">
        <v>23.092600000000001</v>
      </c>
      <c r="H534" s="263">
        <v>119.33159999999999</v>
      </c>
      <c r="I534" s="263">
        <v>34.807600000000001</v>
      </c>
      <c r="J534" s="263">
        <v>201.52510000000001</v>
      </c>
      <c r="K534" s="263">
        <v>59.100900000000003</v>
      </c>
    </row>
    <row r="535" spans="1:11" ht="9" customHeight="1" x14ac:dyDescent="0.25">
      <c r="A535" s="261" t="s">
        <v>2382</v>
      </c>
      <c r="B535" s="262" t="s">
        <v>2383</v>
      </c>
      <c r="C535" s="263">
        <v>481440</v>
      </c>
      <c r="D535" s="263">
        <v>32.095999999999997</v>
      </c>
      <c r="E535" s="263">
        <v>8.6638999999999999</v>
      </c>
      <c r="F535" s="263">
        <v>0</v>
      </c>
      <c r="G535" s="263">
        <v>32.095999999999997</v>
      </c>
      <c r="H535" s="263">
        <v>0</v>
      </c>
      <c r="I535" s="263">
        <v>26.040500000000002</v>
      </c>
      <c r="J535" s="263">
        <v>98.8964</v>
      </c>
      <c r="K535" s="263">
        <v>66.800399999999996</v>
      </c>
    </row>
    <row r="536" spans="1:11" ht="9" customHeight="1" x14ac:dyDescent="0.25">
      <c r="A536" s="261" t="s">
        <v>2384</v>
      </c>
      <c r="B536" s="262" t="s">
        <v>2385</v>
      </c>
      <c r="C536" s="502"/>
      <c r="D536" s="502"/>
      <c r="E536" s="502"/>
      <c r="F536" s="502"/>
      <c r="G536" s="502"/>
      <c r="H536" s="502"/>
      <c r="I536" s="502"/>
      <c r="J536" s="263">
        <v>561.24419999999998</v>
      </c>
      <c r="K536" s="263">
        <v>264.84930000000003</v>
      </c>
    </row>
    <row r="537" spans="1:11" ht="9" customHeight="1" x14ac:dyDescent="0.25">
      <c r="A537" s="261" t="s">
        <v>2356</v>
      </c>
      <c r="B537" s="262" t="s">
        <v>2357</v>
      </c>
      <c r="C537" s="263">
        <v>521403.44099999999</v>
      </c>
      <c r="D537" s="263">
        <v>22.3459</v>
      </c>
      <c r="E537" s="263">
        <v>9.1915999999999993</v>
      </c>
      <c r="F537" s="263">
        <v>3.7242999999999999</v>
      </c>
      <c r="G537" s="263">
        <v>33.518799999999999</v>
      </c>
      <c r="H537" s="263">
        <v>141.12260000000001</v>
      </c>
      <c r="I537" s="263">
        <v>34.807600000000001</v>
      </c>
      <c r="J537" s="263">
        <v>244.71080000000001</v>
      </c>
      <c r="K537" s="263">
        <v>70.069400000000002</v>
      </c>
    </row>
    <row r="538" spans="1:11" ht="9" customHeight="1" x14ac:dyDescent="0.25">
      <c r="A538" s="261" t="s">
        <v>2386</v>
      </c>
      <c r="B538" s="262" t="s">
        <v>2387</v>
      </c>
      <c r="C538" s="263">
        <v>1521918.1381000001</v>
      </c>
      <c r="D538" s="263">
        <v>121.7535</v>
      </c>
      <c r="E538" s="263">
        <v>28.1707</v>
      </c>
      <c r="F538" s="263">
        <v>0</v>
      </c>
      <c r="G538" s="263">
        <v>121.7535</v>
      </c>
      <c r="H538" s="263">
        <v>0</v>
      </c>
      <c r="I538" s="263">
        <v>44.855699999999999</v>
      </c>
      <c r="J538" s="263">
        <v>316.53339999999997</v>
      </c>
      <c r="K538" s="263">
        <v>194.7799</v>
      </c>
    </row>
    <row r="539" spans="1:11" ht="9" customHeight="1" x14ac:dyDescent="0.25">
      <c r="A539" s="261" t="s">
        <v>2388</v>
      </c>
      <c r="B539" s="262" t="s">
        <v>2389</v>
      </c>
      <c r="C539" s="502"/>
      <c r="D539" s="502"/>
      <c r="E539" s="502"/>
      <c r="F539" s="502"/>
      <c r="G539" s="502"/>
      <c r="H539" s="502"/>
      <c r="I539" s="502"/>
      <c r="J539" s="263">
        <v>346.2242</v>
      </c>
      <c r="K539" s="263">
        <v>133.67179999999999</v>
      </c>
    </row>
    <row r="540" spans="1:11" ht="18" customHeight="1" x14ac:dyDescent="0.25">
      <c r="A540" s="261" t="s">
        <v>2154</v>
      </c>
      <c r="B540" s="262" t="s">
        <v>2155</v>
      </c>
      <c r="C540" s="263">
        <v>481889.2378</v>
      </c>
      <c r="D540" s="263">
        <v>20.6524</v>
      </c>
      <c r="E540" s="263">
        <v>8.4949999999999992</v>
      </c>
      <c r="F540" s="263">
        <v>3.4420999999999999</v>
      </c>
      <c r="G540" s="263">
        <v>30.9786</v>
      </c>
      <c r="H540" s="263">
        <v>141.12260000000001</v>
      </c>
      <c r="I540" s="263">
        <v>30.349799999999998</v>
      </c>
      <c r="J540" s="263">
        <v>235.04050000000001</v>
      </c>
      <c r="K540" s="263">
        <v>62.939300000000003</v>
      </c>
    </row>
    <row r="541" spans="1:11" ht="9" customHeight="1" x14ac:dyDescent="0.25">
      <c r="A541" s="261" t="s">
        <v>2390</v>
      </c>
      <c r="B541" s="262" t="s">
        <v>2391</v>
      </c>
      <c r="C541" s="263">
        <v>476425</v>
      </c>
      <c r="D541" s="263">
        <v>35.956600000000002</v>
      </c>
      <c r="E541" s="263">
        <v>8.7354000000000003</v>
      </c>
      <c r="F541" s="263">
        <v>0</v>
      </c>
      <c r="G541" s="263">
        <v>40.4512</v>
      </c>
      <c r="H541" s="263">
        <v>0</v>
      </c>
      <c r="I541" s="263">
        <v>26.040500000000002</v>
      </c>
      <c r="J541" s="263">
        <v>111.1837</v>
      </c>
      <c r="K541" s="263">
        <v>70.732500000000002</v>
      </c>
    </row>
  </sheetData>
  <mergeCells count="51">
    <mergeCell ref="C420:I420"/>
    <mergeCell ref="C393:I393"/>
    <mergeCell ref="C396:I396"/>
    <mergeCell ref="C400:I400"/>
    <mergeCell ref="C405:I405"/>
    <mergeCell ref="C408:I408"/>
    <mergeCell ref="C411:I411"/>
    <mergeCell ref="C414:I414"/>
    <mergeCell ref="C416:I416"/>
    <mergeCell ref="C418:I418"/>
    <mergeCell ref="C455:I455"/>
    <mergeCell ref="C423:I423"/>
    <mergeCell ref="C426:I426"/>
    <mergeCell ref="C430:I430"/>
    <mergeCell ref="C435:I435"/>
    <mergeCell ref="C440:I440"/>
    <mergeCell ref="C443:I443"/>
    <mergeCell ref="C446:I446"/>
    <mergeCell ref="C449:I449"/>
    <mergeCell ref="C452:I452"/>
    <mergeCell ref="C479:I479"/>
    <mergeCell ref="C482:I482"/>
    <mergeCell ref="C485:I485"/>
    <mergeCell ref="C458:I458"/>
    <mergeCell ref="C461:I461"/>
    <mergeCell ref="C464:I464"/>
    <mergeCell ref="C467:I467"/>
    <mergeCell ref="C470:I470"/>
    <mergeCell ref="C473:I473"/>
    <mergeCell ref="C476:I476"/>
    <mergeCell ref="C515:I515"/>
    <mergeCell ref="C518:I518"/>
    <mergeCell ref="C489:I489"/>
    <mergeCell ref="C492:I492"/>
    <mergeCell ref="C495:I495"/>
    <mergeCell ref="C498:I498"/>
    <mergeCell ref="C501:I501"/>
    <mergeCell ref="C504:I504"/>
    <mergeCell ref="C507:I507"/>
    <mergeCell ref="C510:I510"/>
    <mergeCell ref="B1:J1"/>
    <mergeCell ref="B2:J2"/>
    <mergeCell ref="C383:I383"/>
    <mergeCell ref="C386:I386"/>
    <mergeCell ref="C390:I390"/>
    <mergeCell ref="C539:I539"/>
    <mergeCell ref="C522:I522"/>
    <mergeCell ref="C525:I525"/>
    <mergeCell ref="C530:I530"/>
    <mergeCell ref="C533:I533"/>
    <mergeCell ref="C536:I5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73FF5-DE35-4F8F-9DDF-8BD1D0CA1722}">
  <dimension ref="A1:E935"/>
  <sheetViews>
    <sheetView zoomScaleNormal="100" workbookViewId="0">
      <selection activeCell="D31" sqref="D31"/>
    </sheetView>
  </sheetViews>
  <sheetFormatPr defaultRowHeight="15" x14ac:dyDescent="0.25"/>
  <cols>
    <col min="1" max="1" width="10.125" style="169" bestFit="1" customWidth="1"/>
    <col min="2" max="2" width="56.25" style="169" customWidth="1"/>
    <col min="3" max="3" width="9" style="169"/>
    <col min="4" max="4" width="9" style="169" customWidth="1"/>
    <col min="5" max="16384" width="9" style="169"/>
  </cols>
  <sheetData>
    <row r="1" spans="1:5" ht="26.25" x14ac:dyDescent="0.25">
      <c r="A1" s="240" t="s">
        <v>265</v>
      </c>
      <c r="B1" s="240" t="s">
        <v>266</v>
      </c>
      <c r="C1" s="241" t="s">
        <v>267</v>
      </c>
      <c r="D1" s="242" t="s">
        <v>364</v>
      </c>
      <c r="E1" s="250" t="s">
        <v>2591</v>
      </c>
    </row>
    <row r="2" spans="1:5" x14ac:dyDescent="0.25">
      <c r="A2" s="243">
        <v>1000000</v>
      </c>
      <c r="B2" s="244" t="s">
        <v>365</v>
      </c>
      <c r="C2" s="245"/>
      <c r="D2" s="246"/>
    </row>
    <row r="3" spans="1:5" x14ac:dyDescent="0.25">
      <c r="A3" s="114">
        <v>1009000</v>
      </c>
      <c r="B3" s="115" t="s">
        <v>366</v>
      </c>
      <c r="C3" s="116" t="s">
        <v>367</v>
      </c>
      <c r="D3" s="117">
        <v>0.68</v>
      </c>
    </row>
    <row r="4" spans="1:5" x14ac:dyDescent="0.25">
      <c r="A4" s="114">
        <v>1010000</v>
      </c>
      <c r="B4" s="115" t="s">
        <v>368</v>
      </c>
      <c r="C4" s="116" t="s">
        <v>367</v>
      </c>
      <c r="D4" s="117">
        <v>0.83</v>
      </c>
    </row>
    <row r="5" spans="1:5" x14ac:dyDescent="0.25">
      <c r="A5" s="114">
        <v>1011000</v>
      </c>
      <c r="B5" s="115" t="s">
        <v>369</v>
      </c>
      <c r="C5" s="116" t="s">
        <v>296</v>
      </c>
      <c r="D5" s="117">
        <v>5.98</v>
      </c>
    </row>
    <row r="6" spans="1:5" x14ac:dyDescent="0.25">
      <c r="A6" s="114">
        <v>1013000</v>
      </c>
      <c r="B6" s="115" t="s">
        <v>370</v>
      </c>
      <c r="C6" s="116" t="s">
        <v>371</v>
      </c>
      <c r="D6" s="117">
        <v>3.59</v>
      </c>
    </row>
    <row r="7" spans="1:5" ht="23.25" x14ac:dyDescent="0.25">
      <c r="A7" s="114">
        <v>1014000</v>
      </c>
      <c r="B7" s="115" t="s">
        <v>372</v>
      </c>
      <c r="C7" s="116" t="s">
        <v>296</v>
      </c>
      <c r="D7" s="117">
        <v>5.65</v>
      </c>
    </row>
    <row r="8" spans="1:5" ht="23.25" x14ac:dyDescent="0.25">
      <c r="A8" s="114">
        <v>1015000</v>
      </c>
      <c r="B8" s="115" t="s">
        <v>373</v>
      </c>
      <c r="C8" s="116" t="s">
        <v>296</v>
      </c>
      <c r="D8" s="117">
        <v>5.58</v>
      </c>
    </row>
    <row r="9" spans="1:5" x14ac:dyDescent="0.25">
      <c r="A9" s="114">
        <v>1016000</v>
      </c>
      <c r="B9" s="115" t="s">
        <v>374</v>
      </c>
      <c r="C9" s="116" t="s">
        <v>375</v>
      </c>
      <c r="D9" s="117">
        <v>255.24</v>
      </c>
    </row>
    <row r="10" spans="1:5" x14ac:dyDescent="0.25">
      <c r="A10" s="114">
        <v>1017000</v>
      </c>
      <c r="B10" s="115" t="s">
        <v>376</v>
      </c>
      <c r="C10" s="116" t="s">
        <v>377</v>
      </c>
      <c r="D10" s="117">
        <v>7.62</v>
      </c>
    </row>
    <row r="11" spans="1:5" x14ac:dyDescent="0.25">
      <c r="A11" s="114">
        <v>1018000</v>
      </c>
      <c r="B11" s="115" t="s">
        <v>378</v>
      </c>
      <c r="C11" s="116" t="s">
        <v>296</v>
      </c>
      <c r="D11" s="117">
        <v>2.56</v>
      </c>
    </row>
    <row r="12" spans="1:5" x14ac:dyDescent="0.25">
      <c r="A12" s="114">
        <v>1019000</v>
      </c>
      <c r="B12" s="115" t="s">
        <v>379</v>
      </c>
      <c r="C12" s="116" t="s">
        <v>296</v>
      </c>
      <c r="D12" s="117">
        <v>10.24</v>
      </c>
    </row>
    <row r="13" spans="1:5" x14ac:dyDescent="0.25">
      <c r="A13" s="114">
        <v>1020000</v>
      </c>
      <c r="B13" s="115" t="s">
        <v>380</v>
      </c>
      <c r="C13" s="116" t="s">
        <v>296</v>
      </c>
      <c r="D13" s="117">
        <v>12.85</v>
      </c>
    </row>
    <row r="14" spans="1:5" x14ac:dyDescent="0.25">
      <c r="A14" s="114">
        <v>1021000</v>
      </c>
      <c r="B14" s="115" t="s">
        <v>381</v>
      </c>
      <c r="C14" s="116" t="s">
        <v>296</v>
      </c>
      <c r="D14" s="117">
        <v>8.6</v>
      </c>
    </row>
    <row r="15" spans="1:5" x14ac:dyDescent="0.25">
      <c r="A15" s="114">
        <v>1022000</v>
      </c>
      <c r="B15" s="115" t="s">
        <v>382</v>
      </c>
      <c r="C15" s="116" t="s">
        <v>296</v>
      </c>
      <c r="D15" s="117">
        <v>19.510000000000002</v>
      </c>
    </row>
    <row r="16" spans="1:5" x14ac:dyDescent="0.25">
      <c r="A16" s="114">
        <v>1023000</v>
      </c>
      <c r="B16" s="115" t="s">
        <v>383</v>
      </c>
      <c r="C16" s="116" t="s">
        <v>296</v>
      </c>
      <c r="D16" s="117">
        <v>6.42</v>
      </c>
    </row>
    <row r="17" spans="1:4" ht="23.25" x14ac:dyDescent="0.25">
      <c r="A17" s="114">
        <v>1024000</v>
      </c>
      <c r="B17" s="115" t="s">
        <v>384</v>
      </c>
      <c r="C17" s="116" t="s">
        <v>385</v>
      </c>
      <c r="D17" s="117">
        <v>103.99</v>
      </c>
    </row>
    <row r="18" spans="1:4" x14ac:dyDescent="0.25">
      <c r="A18" s="114">
        <v>1025000</v>
      </c>
      <c r="B18" s="115" t="s">
        <v>386</v>
      </c>
      <c r="C18" s="116" t="s">
        <v>385</v>
      </c>
      <c r="D18" s="117">
        <v>56.87</v>
      </c>
    </row>
    <row r="19" spans="1:4" x14ac:dyDescent="0.25">
      <c r="A19" s="114">
        <v>1026000</v>
      </c>
      <c r="B19" s="115" t="s">
        <v>387</v>
      </c>
      <c r="C19" s="116" t="s">
        <v>385</v>
      </c>
      <c r="D19" s="117">
        <v>83.97</v>
      </c>
    </row>
    <row r="20" spans="1:4" x14ac:dyDescent="0.25">
      <c r="A20" s="114">
        <v>1027000</v>
      </c>
      <c r="B20" s="115" t="s">
        <v>388</v>
      </c>
      <c r="C20" s="116" t="s">
        <v>385</v>
      </c>
      <c r="D20" s="117">
        <v>234.47</v>
      </c>
    </row>
    <row r="21" spans="1:4" x14ac:dyDescent="0.25">
      <c r="A21" s="114">
        <v>1028000</v>
      </c>
      <c r="B21" s="115" t="s">
        <v>389</v>
      </c>
      <c r="C21" s="116" t="s">
        <v>296</v>
      </c>
      <c r="D21" s="117">
        <v>2.52</v>
      </c>
    </row>
    <row r="22" spans="1:4" ht="23.25" x14ac:dyDescent="0.25">
      <c r="A22" s="114">
        <v>1031000</v>
      </c>
      <c r="B22" s="115" t="s">
        <v>390</v>
      </c>
      <c r="C22" s="116" t="s">
        <v>276</v>
      </c>
      <c r="D22" s="117">
        <v>11.87</v>
      </c>
    </row>
    <row r="23" spans="1:4" ht="23.25" x14ac:dyDescent="0.25">
      <c r="A23" s="114">
        <v>1032000</v>
      </c>
      <c r="B23" s="115" t="s">
        <v>391</v>
      </c>
      <c r="C23" s="116" t="s">
        <v>276</v>
      </c>
      <c r="D23" s="117">
        <v>7.15</v>
      </c>
    </row>
    <row r="24" spans="1:4" ht="23.25" x14ac:dyDescent="0.25">
      <c r="A24" s="114">
        <v>1033000</v>
      </c>
      <c r="B24" s="115" t="s">
        <v>392</v>
      </c>
      <c r="C24" s="116" t="s">
        <v>276</v>
      </c>
      <c r="D24" s="117">
        <v>10.35</v>
      </c>
    </row>
    <row r="25" spans="1:4" ht="23.25" x14ac:dyDescent="0.25">
      <c r="A25" s="114">
        <v>1034000</v>
      </c>
      <c r="B25" s="115" t="s">
        <v>393</v>
      </c>
      <c r="C25" s="116" t="s">
        <v>276</v>
      </c>
      <c r="D25" s="117">
        <v>1.35</v>
      </c>
    </row>
    <row r="26" spans="1:4" x14ac:dyDescent="0.25">
      <c r="A26" s="114">
        <v>1035000</v>
      </c>
      <c r="B26" s="115" t="s">
        <v>394</v>
      </c>
      <c r="C26" s="116" t="s">
        <v>276</v>
      </c>
      <c r="D26" s="117">
        <v>0.86</v>
      </c>
    </row>
    <row r="27" spans="1:4" ht="23.25" x14ac:dyDescent="0.25">
      <c r="A27" s="114">
        <v>1036000</v>
      </c>
      <c r="B27" s="115" t="s">
        <v>395</v>
      </c>
      <c r="C27" s="116" t="s">
        <v>276</v>
      </c>
      <c r="D27" s="117">
        <v>5.58</v>
      </c>
    </row>
    <row r="28" spans="1:4" ht="23.25" x14ac:dyDescent="0.25">
      <c r="A28" s="114">
        <v>1037000</v>
      </c>
      <c r="B28" s="115" t="s">
        <v>396</v>
      </c>
      <c r="C28" s="116" t="s">
        <v>276</v>
      </c>
      <c r="D28" s="117">
        <v>6.22</v>
      </c>
    </row>
    <row r="29" spans="1:4" x14ac:dyDescent="0.25">
      <c r="A29" s="243">
        <v>2000000</v>
      </c>
      <c r="B29" s="244" t="s">
        <v>397</v>
      </c>
      <c r="C29" s="245"/>
      <c r="D29" s="246"/>
    </row>
    <row r="30" spans="1:4" x14ac:dyDescent="0.25">
      <c r="A30" s="114">
        <v>2001000</v>
      </c>
      <c r="B30" s="115" t="s">
        <v>398</v>
      </c>
      <c r="C30" s="116" t="s">
        <v>399</v>
      </c>
      <c r="D30" s="117" t="s">
        <v>399</v>
      </c>
    </row>
    <row r="31" spans="1:4" x14ac:dyDescent="0.25">
      <c r="A31" s="114">
        <v>2001001</v>
      </c>
      <c r="B31" s="115" t="s">
        <v>299</v>
      </c>
      <c r="C31" s="116" t="s">
        <v>296</v>
      </c>
      <c r="D31" s="117">
        <v>94.33</v>
      </c>
    </row>
    <row r="32" spans="1:4" x14ac:dyDescent="0.25">
      <c r="A32" s="114">
        <v>2001002</v>
      </c>
      <c r="B32" s="115" t="s">
        <v>400</v>
      </c>
      <c r="C32" s="116" t="s">
        <v>385</v>
      </c>
      <c r="D32" s="117">
        <v>157.68</v>
      </c>
    </row>
    <row r="33" spans="1:4" x14ac:dyDescent="0.25">
      <c r="A33" s="114">
        <v>2002000</v>
      </c>
      <c r="B33" s="115" t="s">
        <v>401</v>
      </c>
      <c r="C33" s="116" t="s">
        <v>399</v>
      </c>
      <c r="D33" s="117" t="s">
        <v>399</v>
      </c>
    </row>
    <row r="34" spans="1:4" x14ac:dyDescent="0.25">
      <c r="A34" s="114">
        <v>2002002</v>
      </c>
      <c r="B34" s="115" t="s">
        <v>402</v>
      </c>
      <c r="C34" s="116" t="s">
        <v>385</v>
      </c>
      <c r="D34" s="117">
        <v>721.52</v>
      </c>
    </row>
    <row r="35" spans="1:4" ht="23.25" x14ac:dyDescent="0.25">
      <c r="A35" s="114">
        <v>2002004</v>
      </c>
      <c r="B35" s="115" t="s">
        <v>403</v>
      </c>
      <c r="C35" s="116" t="s">
        <v>385</v>
      </c>
      <c r="D35" s="117">
        <v>99.63</v>
      </c>
    </row>
    <row r="36" spans="1:4" ht="23.25" x14ac:dyDescent="0.25">
      <c r="A36" s="114">
        <v>2002005</v>
      </c>
      <c r="B36" s="115" t="s">
        <v>404</v>
      </c>
      <c r="C36" s="116" t="s">
        <v>385</v>
      </c>
      <c r="D36" s="117">
        <v>199.27</v>
      </c>
    </row>
    <row r="37" spans="1:4" ht="23.25" x14ac:dyDescent="0.25">
      <c r="A37" s="114">
        <v>2002006</v>
      </c>
      <c r="B37" s="115" t="s">
        <v>405</v>
      </c>
      <c r="C37" s="116" t="s">
        <v>385</v>
      </c>
      <c r="D37" s="117">
        <v>298.91000000000003</v>
      </c>
    </row>
    <row r="38" spans="1:4" ht="23.25" x14ac:dyDescent="0.25">
      <c r="A38" s="114">
        <v>2002007</v>
      </c>
      <c r="B38" s="115" t="s">
        <v>406</v>
      </c>
      <c r="C38" s="116" t="s">
        <v>385</v>
      </c>
      <c r="D38" s="117">
        <v>99.63</v>
      </c>
    </row>
    <row r="39" spans="1:4" ht="23.25" x14ac:dyDescent="0.25">
      <c r="A39" s="114">
        <v>2002008</v>
      </c>
      <c r="B39" s="115" t="s">
        <v>407</v>
      </c>
      <c r="C39" s="116" t="s">
        <v>385</v>
      </c>
      <c r="D39" s="117">
        <v>175.16</v>
      </c>
    </row>
    <row r="40" spans="1:4" x14ac:dyDescent="0.25">
      <c r="A40" s="114">
        <v>2002009</v>
      </c>
      <c r="B40" s="115" t="s">
        <v>408</v>
      </c>
      <c r="C40" s="116" t="s">
        <v>385</v>
      </c>
      <c r="D40" s="117">
        <v>221.16</v>
      </c>
    </row>
    <row r="41" spans="1:4" ht="23.25" x14ac:dyDescent="0.25">
      <c r="A41" s="114">
        <v>2002010</v>
      </c>
      <c r="B41" s="115" t="s">
        <v>409</v>
      </c>
      <c r="C41" s="116" t="s">
        <v>296</v>
      </c>
      <c r="D41" s="117">
        <v>143.27000000000001</v>
      </c>
    </row>
    <row r="42" spans="1:4" x14ac:dyDescent="0.25">
      <c r="A42" s="114">
        <v>2003000</v>
      </c>
      <c r="B42" s="115" t="s">
        <v>410</v>
      </c>
      <c r="C42" s="116" t="s">
        <v>399</v>
      </c>
      <c r="D42" s="117" t="s">
        <v>399</v>
      </c>
    </row>
    <row r="43" spans="1:4" ht="23.25" x14ac:dyDescent="0.25">
      <c r="A43" s="114">
        <v>2003001</v>
      </c>
      <c r="B43" s="115" t="s">
        <v>411</v>
      </c>
      <c r="C43" s="116" t="s">
        <v>385</v>
      </c>
      <c r="D43" s="117">
        <v>453.18</v>
      </c>
    </row>
    <row r="44" spans="1:4" ht="23.25" x14ac:dyDescent="0.25">
      <c r="A44" s="114">
        <v>2003002</v>
      </c>
      <c r="B44" s="115" t="s">
        <v>412</v>
      </c>
      <c r="C44" s="116" t="s">
        <v>385</v>
      </c>
      <c r="D44" s="117">
        <v>711.9</v>
      </c>
    </row>
    <row r="45" spans="1:4" ht="23.25" x14ac:dyDescent="0.25">
      <c r="A45" s="114">
        <v>2003003</v>
      </c>
      <c r="B45" s="115" t="s">
        <v>413</v>
      </c>
      <c r="C45" s="116" t="s">
        <v>385</v>
      </c>
      <c r="D45" s="117">
        <v>970.62</v>
      </c>
    </row>
    <row r="46" spans="1:4" ht="23.25" x14ac:dyDescent="0.25">
      <c r="A46" s="114">
        <v>2003005</v>
      </c>
      <c r="B46" s="115" t="s">
        <v>403</v>
      </c>
      <c r="C46" s="116" t="s">
        <v>385</v>
      </c>
      <c r="D46" s="117">
        <v>194.46</v>
      </c>
    </row>
    <row r="47" spans="1:4" ht="23.25" x14ac:dyDescent="0.25">
      <c r="A47" s="114">
        <v>2003006</v>
      </c>
      <c r="B47" s="115" t="s">
        <v>404</v>
      </c>
      <c r="C47" s="116" t="s">
        <v>385</v>
      </c>
      <c r="D47" s="117">
        <v>291.69</v>
      </c>
    </row>
    <row r="48" spans="1:4" ht="23.25" x14ac:dyDescent="0.25">
      <c r="A48" s="114">
        <v>2003007</v>
      </c>
      <c r="B48" s="115" t="s">
        <v>405</v>
      </c>
      <c r="C48" s="116" t="s">
        <v>385</v>
      </c>
      <c r="D48" s="117">
        <v>388.92</v>
      </c>
    </row>
    <row r="49" spans="1:4" ht="23.25" x14ac:dyDescent="0.25">
      <c r="A49" s="114">
        <v>2003008</v>
      </c>
      <c r="B49" s="115" t="s">
        <v>414</v>
      </c>
      <c r="C49" s="116" t="s">
        <v>385</v>
      </c>
      <c r="D49" s="117">
        <v>194.46</v>
      </c>
    </row>
    <row r="50" spans="1:4" ht="23.25" x14ac:dyDescent="0.25">
      <c r="A50" s="114">
        <v>2003009</v>
      </c>
      <c r="B50" s="115" t="s">
        <v>415</v>
      </c>
      <c r="C50" s="116" t="s">
        <v>385</v>
      </c>
      <c r="D50" s="117">
        <v>291.69</v>
      </c>
    </row>
    <row r="51" spans="1:4" x14ac:dyDescent="0.25">
      <c r="A51" s="114">
        <v>2003010</v>
      </c>
      <c r="B51" s="115" t="s">
        <v>408</v>
      </c>
      <c r="C51" s="116" t="s">
        <v>385</v>
      </c>
      <c r="D51" s="117">
        <v>489.64</v>
      </c>
    </row>
    <row r="52" spans="1:4" x14ac:dyDescent="0.25">
      <c r="A52" s="114">
        <v>2003011</v>
      </c>
      <c r="B52" s="115" t="s">
        <v>416</v>
      </c>
      <c r="C52" s="116" t="s">
        <v>296</v>
      </c>
      <c r="D52" s="117">
        <v>226.07</v>
      </c>
    </row>
    <row r="53" spans="1:4" x14ac:dyDescent="0.25">
      <c r="A53" s="114">
        <v>2003012</v>
      </c>
      <c r="B53" s="115" t="s">
        <v>417</v>
      </c>
      <c r="C53" s="116" t="s">
        <v>296</v>
      </c>
      <c r="D53" s="117">
        <v>225.55</v>
      </c>
    </row>
    <row r="54" spans="1:4" x14ac:dyDescent="0.25">
      <c r="A54" s="114">
        <v>2003013</v>
      </c>
      <c r="B54" s="115" t="s">
        <v>418</v>
      </c>
      <c r="C54" s="116" t="s">
        <v>296</v>
      </c>
      <c r="D54" s="117">
        <v>225</v>
      </c>
    </row>
    <row r="55" spans="1:4" x14ac:dyDescent="0.25">
      <c r="A55" s="114">
        <v>2003014</v>
      </c>
      <c r="B55" s="115" t="s">
        <v>419</v>
      </c>
      <c r="C55" s="116" t="s">
        <v>296</v>
      </c>
      <c r="D55" s="117">
        <v>224.87</v>
      </c>
    </row>
    <row r="56" spans="1:4" ht="34.5" x14ac:dyDescent="0.25">
      <c r="A56" s="114">
        <v>2003015</v>
      </c>
      <c r="B56" s="115" t="s">
        <v>420</v>
      </c>
      <c r="C56" s="116" t="s">
        <v>18</v>
      </c>
      <c r="D56" s="117">
        <v>100</v>
      </c>
    </row>
    <row r="57" spans="1:4" ht="34.5" x14ac:dyDescent="0.25">
      <c r="A57" s="114">
        <v>2003016</v>
      </c>
      <c r="B57" s="115" t="s">
        <v>421</v>
      </c>
      <c r="C57" s="116" t="s">
        <v>18</v>
      </c>
      <c r="D57" s="117">
        <v>300</v>
      </c>
    </row>
    <row r="58" spans="1:4" x14ac:dyDescent="0.25">
      <c r="A58" s="114">
        <v>2004000</v>
      </c>
      <c r="B58" s="115" t="s">
        <v>422</v>
      </c>
      <c r="C58" s="116" t="s">
        <v>399</v>
      </c>
      <c r="D58" s="117" t="s">
        <v>399</v>
      </c>
    </row>
    <row r="59" spans="1:4" x14ac:dyDescent="0.25">
      <c r="A59" s="114">
        <v>2004001</v>
      </c>
      <c r="B59" s="115" t="s">
        <v>423</v>
      </c>
      <c r="C59" s="116" t="s">
        <v>296</v>
      </c>
      <c r="D59" s="117">
        <v>111.13</v>
      </c>
    </row>
    <row r="60" spans="1:4" x14ac:dyDescent="0.25">
      <c r="A60" s="114">
        <v>2004002</v>
      </c>
      <c r="B60" s="115" t="s">
        <v>424</v>
      </c>
      <c r="C60" s="116" t="s">
        <v>296</v>
      </c>
      <c r="D60" s="117">
        <v>622.91</v>
      </c>
    </row>
    <row r="61" spans="1:4" x14ac:dyDescent="0.25">
      <c r="A61" s="114">
        <v>2004003</v>
      </c>
      <c r="B61" s="115" t="s">
        <v>425</v>
      </c>
      <c r="C61" s="116" t="s">
        <v>296</v>
      </c>
      <c r="D61" s="117">
        <v>9.64</v>
      </c>
    </row>
    <row r="62" spans="1:4" x14ac:dyDescent="0.25">
      <c r="A62" s="114">
        <v>2005000</v>
      </c>
      <c r="B62" s="115" t="s">
        <v>426</v>
      </c>
      <c r="C62" s="116" t="s">
        <v>399</v>
      </c>
      <c r="D62" s="117" t="s">
        <v>399</v>
      </c>
    </row>
    <row r="63" spans="1:4" x14ac:dyDescent="0.25">
      <c r="A63" s="114">
        <v>2005003</v>
      </c>
      <c r="B63" s="115" t="s">
        <v>427</v>
      </c>
      <c r="C63" s="116" t="s">
        <v>296</v>
      </c>
      <c r="D63" s="117">
        <v>115.53</v>
      </c>
    </row>
    <row r="64" spans="1:4" x14ac:dyDescent="0.25">
      <c r="A64" s="114">
        <v>2005004</v>
      </c>
      <c r="B64" s="115" t="s">
        <v>428</v>
      </c>
      <c r="C64" s="116" t="s">
        <v>296</v>
      </c>
      <c r="D64" s="117">
        <v>264.33999999999997</v>
      </c>
    </row>
    <row r="65" spans="1:4" x14ac:dyDescent="0.25">
      <c r="A65" s="114">
        <v>2006000</v>
      </c>
      <c r="B65" s="115" t="s">
        <v>429</v>
      </c>
      <c r="C65" s="116" t="s">
        <v>399</v>
      </c>
      <c r="D65" s="117" t="s">
        <v>399</v>
      </c>
    </row>
    <row r="66" spans="1:4" x14ac:dyDescent="0.25">
      <c r="A66" s="114">
        <v>2006001</v>
      </c>
      <c r="B66" s="115" t="s">
        <v>300</v>
      </c>
      <c r="C66" s="116" t="s">
        <v>306</v>
      </c>
      <c r="D66" s="117">
        <v>28.39</v>
      </c>
    </row>
    <row r="67" spans="1:4" x14ac:dyDescent="0.25">
      <c r="A67" s="114">
        <v>2006002</v>
      </c>
      <c r="B67" s="115" t="s">
        <v>301</v>
      </c>
      <c r="C67" s="116" t="s">
        <v>306</v>
      </c>
      <c r="D67" s="117">
        <v>113.84</v>
      </c>
    </row>
    <row r="68" spans="1:4" x14ac:dyDescent="0.25">
      <c r="A68" s="114">
        <v>2006003</v>
      </c>
      <c r="B68" s="115" t="s">
        <v>302</v>
      </c>
      <c r="C68" s="116" t="s">
        <v>306</v>
      </c>
      <c r="D68" s="117">
        <v>92.18</v>
      </c>
    </row>
    <row r="69" spans="1:4" x14ac:dyDescent="0.25">
      <c r="A69" s="114">
        <v>2006004</v>
      </c>
      <c r="B69" s="115" t="s">
        <v>430</v>
      </c>
      <c r="C69" s="116" t="s">
        <v>306</v>
      </c>
      <c r="D69" s="117">
        <v>303.10000000000002</v>
      </c>
    </row>
    <row r="70" spans="1:4" x14ac:dyDescent="0.25">
      <c r="A70" s="114">
        <v>2006005</v>
      </c>
      <c r="B70" s="115" t="s">
        <v>303</v>
      </c>
      <c r="C70" s="116" t="s">
        <v>306</v>
      </c>
      <c r="D70" s="117">
        <v>191.39</v>
      </c>
    </row>
    <row r="71" spans="1:4" x14ac:dyDescent="0.25">
      <c r="A71" s="114">
        <v>2006006</v>
      </c>
      <c r="B71" s="115" t="s">
        <v>304</v>
      </c>
      <c r="C71" s="116" t="s">
        <v>306</v>
      </c>
      <c r="D71" s="117">
        <v>339.73</v>
      </c>
    </row>
    <row r="72" spans="1:4" x14ac:dyDescent="0.25">
      <c r="A72" s="114">
        <v>2006007</v>
      </c>
      <c r="B72" s="115" t="s">
        <v>305</v>
      </c>
      <c r="C72" s="116" t="s">
        <v>306</v>
      </c>
      <c r="D72" s="117">
        <v>285.77</v>
      </c>
    </row>
    <row r="73" spans="1:4" x14ac:dyDescent="0.25">
      <c r="A73" s="114">
        <v>2006008</v>
      </c>
      <c r="B73" s="115" t="s">
        <v>431</v>
      </c>
      <c r="C73" s="116" t="s">
        <v>306</v>
      </c>
      <c r="D73" s="117">
        <v>225.89</v>
      </c>
    </row>
    <row r="74" spans="1:4" x14ac:dyDescent="0.25">
      <c r="A74" s="114">
        <v>2006009</v>
      </c>
      <c r="B74" s="115" t="s">
        <v>432</v>
      </c>
      <c r="C74" s="116" t="s">
        <v>306</v>
      </c>
      <c r="D74" s="117">
        <v>719.5</v>
      </c>
    </row>
    <row r="75" spans="1:4" x14ac:dyDescent="0.25">
      <c r="A75" s="114">
        <v>2006010</v>
      </c>
      <c r="B75" s="115" t="s">
        <v>433</v>
      </c>
      <c r="C75" s="116" t="s">
        <v>306</v>
      </c>
      <c r="D75" s="117">
        <v>524.99</v>
      </c>
    </row>
    <row r="76" spans="1:4" x14ac:dyDescent="0.25">
      <c r="A76" s="114">
        <v>2006011</v>
      </c>
      <c r="B76" s="115" t="s">
        <v>434</v>
      </c>
      <c r="C76" s="116" t="s">
        <v>306</v>
      </c>
      <c r="D76" s="117">
        <v>627.51</v>
      </c>
    </row>
    <row r="77" spans="1:4" x14ac:dyDescent="0.25">
      <c r="A77" s="114">
        <v>2006013</v>
      </c>
      <c r="B77" s="115" t="s">
        <v>435</v>
      </c>
      <c r="C77" s="116" t="s">
        <v>306</v>
      </c>
      <c r="D77" s="117">
        <v>672.79</v>
      </c>
    </row>
    <row r="78" spans="1:4" x14ac:dyDescent="0.25">
      <c r="A78" s="114">
        <v>2006014</v>
      </c>
      <c r="B78" s="115" t="s">
        <v>436</v>
      </c>
      <c r="C78" s="116" t="s">
        <v>306</v>
      </c>
      <c r="D78" s="117">
        <v>339.73</v>
      </c>
    </row>
    <row r="79" spans="1:4" x14ac:dyDescent="0.25">
      <c r="A79" s="114">
        <v>2006015</v>
      </c>
      <c r="B79" s="115" t="s">
        <v>437</v>
      </c>
      <c r="C79" s="116" t="s">
        <v>306</v>
      </c>
      <c r="D79" s="117">
        <v>225.62</v>
      </c>
    </row>
    <row r="80" spans="1:4" x14ac:dyDescent="0.25">
      <c r="A80" s="114">
        <v>2006017</v>
      </c>
      <c r="B80" s="115" t="s">
        <v>438</v>
      </c>
      <c r="C80" s="116" t="s">
        <v>306</v>
      </c>
      <c r="D80" s="117">
        <v>193.18</v>
      </c>
    </row>
    <row r="81" spans="1:4" x14ac:dyDescent="0.25">
      <c r="A81" s="114">
        <v>2006018</v>
      </c>
      <c r="B81" s="115" t="s">
        <v>439</v>
      </c>
      <c r="C81" s="116" t="s">
        <v>306</v>
      </c>
      <c r="D81" s="117">
        <v>282.02</v>
      </c>
    </row>
    <row r="82" spans="1:4" x14ac:dyDescent="0.25">
      <c r="A82" s="114">
        <v>2006019</v>
      </c>
      <c r="B82" s="115" t="s">
        <v>440</v>
      </c>
      <c r="C82" s="116" t="s">
        <v>306</v>
      </c>
      <c r="D82" s="117">
        <v>169.86</v>
      </c>
    </row>
    <row r="83" spans="1:4" ht="23.25" x14ac:dyDescent="0.25">
      <c r="A83" s="114">
        <v>2006021</v>
      </c>
      <c r="B83" s="115" t="s">
        <v>441</v>
      </c>
      <c r="C83" s="116" t="s">
        <v>306</v>
      </c>
      <c r="D83" s="117">
        <v>2676.1</v>
      </c>
    </row>
    <row r="84" spans="1:4" ht="23.25" x14ac:dyDescent="0.25">
      <c r="A84" s="114">
        <v>2006022</v>
      </c>
      <c r="B84" s="115" t="s">
        <v>442</v>
      </c>
      <c r="C84" s="116" t="s">
        <v>306</v>
      </c>
      <c r="D84" s="117">
        <v>1927.99</v>
      </c>
    </row>
    <row r="85" spans="1:4" x14ac:dyDescent="0.25">
      <c r="A85" s="114">
        <v>2006101</v>
      </c>
      <c r="B85" s="115" t="s">
        <v>2393</v>
      </c>
      <c r="C85" s="116" t="s">
        <v>385</v>
      </c>
      <c r="D85" s="117">
        <v>4202.9399999999996</v>
      </c>
    </row>
    <row r="86" spans="1:4" ht="23.25" x14ac:dyDescent="0.25">
      <c r="A86" s="114">
        <v>2006102</v>
      </c>
      <c r="B86" s="115" t="s">
        <v>2430</v>
      </c>
      <c r="C86" s="116" t="s">
        <v>385</v>
      </c>
      <c r="D86" s="117">
        <v>996.63</v>
      </c>
    </row>
    <row r="87" spans="1:4" ht="23.25" x14ac:dyDescent="0.25">
      <c r="A87" s="114">
        <v>2006105</v>
      </c>
      <c r="B87" s="115" t="s">
        <v>2431</v>
      </c>
      <c r="C87" s="116" t="s">
        <v>385</v>
      </c>
      <c r="D87" s="117">
        <v>8261.4</v>
      </c>
    </row>
    <row r="88" spans="1:4" ht="23.25" x14ac:dyDescent="0.25">
      <c r="A88" s="114">
        <v>2006106</v>
      </c>
      <c r="B88" s="115" t="s">
        <v>2432</v>
      </c>
      <c r="C88" s="116" t="s">
        <v>385</v>
      </c>
      <c r="D88" s="117">
        <v>7476.3</v>
      </c>
    </row>
    <row r="89" spans="1:4" ht="23.25" x14ac:dyDescent="0.25">
      <c r="A89" s="114">
        <v>2006108</v>
      </c>
      <c r="B89" s="115" t="s">
        <v>2433</v>
      </c>
      <c r="C89" s="116" t="s">
        <v>385</v>
      </c>
      <c r="D89" s="117">
        <v>5258.64</v>
      </c>
    </row>
    <row r="90" spans="1:4" x14ac:dyDescent="0.25">
      <c r="A90" s="114">
        <v>2006109</v>
      </c>
      <c r="B90" s="115" t="s">
        <v>2394</v>
      </c>
      <c r="C90" s="116" t="s">
        <v>385</v>
      </c>
      <c r="D90" s="117">
        <v>285.17</v>
      </c>
    </row>
    <row r="91" spans="1:4" x14ac:dyDescent="0.25">
      <c r="A91" s="243">
        <v>3000000</v>
      </c>
      <c r="B91" s="244" t="s">
        <v>443</v>
      </c>
      <c r="C91" s="245"/>
      <c r="D91" s="246"/>
    </row>
    <row r="92" spans="1:4" x14ac:dyDescent="0.25">
      <c r="A92" s="114">
        <v>3001000</v>
      </c>
      <c r="B92" s="115" t="s">
        <v>444</v>
      </c>
      <c r="C92" s="116" t="s">
        <v>445</v>
      </c>
      <c r="D92" s="117">
        <v>139.1</v>
      </c>
    </row>
    <row r="93" spans="1:4" x14ac:dyDescent="0.25">
      <c r="A93" s="114">
        <v>3002000</v>
      </c>
      <c r="B93" s="115" t="s">
        <v>446</v>
      </c>
      <c r="C93" s="116" t="s">
        <v>296</v>
      </c>
      <c r="D93" s="117">
        <v>1.61</v>
      </c>
    </row>
    <row r="94" spans="1:4" x14ac:dyDescent="0.25">
      <c r="A94" s="114">
        <v>3003000</v>
      </c>
      <c r="B94" s="115" t="s">
        <v>447</v>
      </c>
      <c r="C94" s="116" t="s">
        <v>296</v>
      </c>
      <c r="D94" s="117">
        <v>0.76</v>
      </c>
    </row>
    <row r="95" spans="1:4" x14ac:dyDescent="0.25">
      <c r="A95" s="114">
        <v>3004000</v>
      </c>
      <c r="B95" s="115" t="s">
        <v>448</v>
      </c>
      <c r="C95" s="116" t="s">
        <v>296</v>
      </c>
      <c r="D95" s="117">
        <v>5.33</v>
      </c>
    </row>
    <row r="96" spans="1:4" ht="23.25" x14ac:dyDescent="0.25">
      <c r="A96" s="114">
        <v>3005000</v>
      </c>
      <c r="B96" s="115" t="s">
        <v>449</v>
      </c>
      <c r="C96" s="116" t="s">
        <v>296</v>
      </c>
      <c r="D96" s="117">
        <v>11.41</v>
      </c>
    </row>
    <row r="97" spans="1:4" x14ac:dyDescent="0.25">
      <c r="A97" s="114">
        <v>3006000</v>
      </c>
      <c r="B97" s="115" t="s">
        <v>450</v>
      </c>
      <c r="C97" s="116" t="s">
        <v>296</v>
      </c>
      <c r="D97" s="117">
        <v>4.79</v>
      </c>
    </row>
    <row r="98" spans="1:4" ht="23.25" x14ac:dyDescent="0.25">
      <c r="A98" s="114">
        <v>3007000</v>
      </c>
      <c r="B98" s="115" t="s">
        <v>451</v>
      </c>
      <c r="C98" s="116" t="s">
        <v>296</v>
      </c>
      <c r="D98" s="117">
        <v>3.73</v>
      </c>
    </row>
    <row r="99" spans="1:4" ht="23.25" x14ac:dyDescent="0.25">
      <c r="A99" s="114">
        <v>3008000</v>
      </c>
      <c r="B99" s="115" t="s">
        <v>452</v>
      </c>
      <c r="C99" s="116" t="s">
        <v>296</v>
      </c>
      <c r="D99" s="117">
        <v>5.48</v>
      </c>
    </row>
    <row r="100" spans="1:4" x14ac:dyDescent="0.25">
      <c r="A100" s="114">
        <v>3009000</v>
      </c>
      <c r="B100" s="115" t="s">
        <v>453</v>
      </c>
      <c r="C100" s="116" t="s">
        <v>454</v>
      </c>
      <c r="D100" s="117">
        <v>2424.71</v>
      </c>
    </row>
    <row r="101" spans="1:4" x14ac:dyDescent="0.25">
      <c r="A101" s="114">
        <v>3010000</v>
      </c>
      <c r="B101" s="115" t="s">
        <v>455</v>
      </c>
      <c r="C101" s="116" t="s">
        <v>454</v>
      </c>
      <c r="D101" s="117">
        <v>1064.92</v>
      </c>
    </row>
    <row r="102" spans="1:4" ht="23.25" x14ac:dyDescent="0.25">
      <c r="A102" s="114">
        <v>3011000</v>
      </c>
      <c r="B102" s="115" t="s">
        <v>456</v>
      </c>
      <c r="C102" s="116" t="s">
        <v>296</v>
      </c>
      <c r="D102" s="117">
        <v>3.26</v>
      </c>
    </row>
    <row r="103" spans="1:4" ht="23.25" x14ac:dyDescent="0.25">
      <c r="A103" s="114">
        <v>3012000</v>
      </c>
      <c r="B103" s="115" t="s">
        <v>457</v>
      </c>
      <c r="C103" s="116" t="s">
        <v>296</v>
      </c>
      <c r="D103" s="117">
        <v>4.4800000000000004</v>
      </c>
    </row>
    <row r="104" spans="1:4" ht="23.25" x14ac:dyDescent="0.25">
      <c r="A104" s="114">
        <v>3013000</v>
      </c>
      <c r="B104" s="115" t="s">
        <v>458</v>
      </c>
      <c r="C104" s="116" t="s">
        <v>296</v>
      </c>
      <c r="D104" s="117">
        <v>0.49</v>
      </c>
    </row>
    <row r="105" spans="1:4" ht="23.25" x14ac:dyDescent="0.25">
      <c r="A105" s="114">
        <v>3014000</v>
      </c>
      <c r="B105" s="115" t="s">
        <v>459</v>
      </c>
      <c r="C105" s="116" t="s">
        <v>296</v>
      </c>
      <c r="D105" s="117">
        <v>1.38</v>
      </c>
    </row>
    <row r="106" spans="1:4" ht="45.75" x14ac:dyDescent="0.25">
      <c r="A106" s="114">
        <v>3015000</v>
      </c>
      <c r="B106" s="115" t="s">
        <v>460</v>
      </c>
      <c r="C106" s="116" t="s">
        <v>399</v>
      </c>
      <c r="D106" s="117" t="s">
        <v>399</v>
      </c>
    </row>
    <row r="107" spans="1:4" ht="45.75" x14ac:dyDescent="0.25">
      <c r="A107" s="114">
        <v>3015001</v>
      </c>
      <c r="B107" s="115" t="s">
        <v>461</v>
      </c>
      <c r="C107" s="116" t="s">
        <v>18</v>
      </c>
      <c r="D107" s="117">
        <v>6.75</v>
      </c>
    </row>
    <row r="108" spans="1:4" ht="45.75" x14ac:dyDescent="0.25">
      <c r="A108" s="114">
        <v>3015002</v>
      </c>
      <c r="B108" s="115" t="s">
        <v>462</v>
      </c>
      <c r="C108" s="116" t="s">
        <v>18</v>
      </c>
      <c r="D108" s="117">
        <v>6.12</v>
      </c>
    </row>
    <row r="109" spans="1:4" ht="45.75" x14ac:dyDescent="0.25">
      <c r="A109" s="114">
        <v>3015003</v>
      </c>
      <c r="B109" s="115" t="s">
        <v>463</v>
      </c>
      <c r="C109" s="116" t="s">
        <v>18</v>
      </c>
      <c r="D109" s="117">
        <v>5.76</v>
      </c>
    </row>
    <row r="110" spans="1:4" ht="45.75" x14ac:dyDescent="0.25">
      <c r="A110" s="114">
        <v>3015004</v>
      </c>
      <c r="B110" s="115" t="s">
        <v>464</v>
      </c>
      <c r="C110" s="116" t="s">
        <v>18</v>
      </c>
      <c r="D110" s="117">
        <v>5.49</v>
      </c>
    </row>
    <row r="111" spans="1:4" ht="45.75" x14ac:dyDescent="0.25">
      <c r="A111" s="114">
        <v>3015005</v>
      </c>
      <c r="B111" s="115" t="s">
        <v>465</v>
      </c>
      <c r="C111" s="116" t="s">
        <v>18</v>
      </c>
      <c r="D111" s="117">
        <v>4.95</v>
      </c>
    </row>
    <row r="112" spans="1:4" ht="45.75" x14ac:dyDescent="0.25">
      <c r="A112" s="114">
        <v>3015006</v>
      </c>
      <c r="B112" s="115" t="s">
        <v>466</v>
      </c>
      <c r="C112" s="116" t="s">
        <v>18</v>
      </c>
      <c r="D112" s="117">
        <v>4.5</v>
      </c>
    </row>
    <row r="113" spans="1:4" ht="45.75" x14ac:dyDescent="0.25">
      <c r="A113" s="114">
        <v>3015007</v>
      </c>
      <c r="B113" s="115" t="s">
        <v>467</v>
      </c>
      <c r="C113" s="116" t="s">
        <v>18</v>
      </c>
      <c r="D113" s="117">
        <v>4.41</v>
      </c>
    </row>
    <row r="114" spans="1:4" ht="45.75" x14ac:dyDescent="0.25">
      <c r="A114" s="114">
        <v>3015008</v>
      </c>
      <c r="B114" s="115" t="s">
        <v>468</v>
      </c>
      <c r="C114" s="116" t="s">
        <v>18</v>
      </c>
      <c r="D114" s="117">
        <v>4.32</v>
      </c>
    </row>
    <row r="115" spans="1:4" ht="45.75" x14ac:dyDescent="0.25">
      <c r="A115" s="114">
        <v>3015009</v>
      </c>
      <c r="B115" s="115" t="s">
        <v>469</v>
      </c>
      <c r="C115" s="116" t="s">
        <v>18</v>
      </c>
      <c r="D115" s="117">
        <v>4.2300000000000004</v>
      </c>
    </row>
    <row r="116" spans="1:4" ht="45.75" x14ac:dyDescent="0.25">
      <c r="A116" s="114">
        <v>3016000</v>
      </c>
      <c r="B116" s="115" t="s">
        <v>470</v>
      </c>
      <c r="C116" s="116" t="s">
        <v>399</v>
      </c>
      <c r="D116" s="117" t="s">
        <v>399</v>
      </c>
    </row>
    <row r="117" spans="1:4" ht="57" x14ac:dyDescent="0.25">
      <c r="A117" s="114">
        <v>3016001</v>
      </c>
      <c r="B117" s="115" t="s">
        <v>471</v>
      </c>
      <c r="C117" s="116" t="s">
        <v>18</v>
      </c>
      <c r="D117" s="117" t="s">
        <v>472</v>
      </c>
    </row>
    <row r="118" spans="1:4" ht="57" x14ac:dyDescent="0.25">
      <c r="A118" s="114">
        <v>3016002</v>
      </c>
      <c r="B118" s="115" t="s">
        <v>473</v>
      </c>
      <c r="C118" s="116" t="s">
        <v>18</v>
      </c>
      <c r="D118" s="117" t="s">
        <v>474</v>
      </c>
    </row>
    <row r="119" spans="1:4" ht="57" x14ac:dyDescent="0.25">
      <c r="A119" s="114">
        <v>3016003</v>
      </c>
      <c r="B119" s="115" t="s">
        <v>475</v>
      </c>
      <c r="C119" s="116" t="s">
        <v>18</v>
      </c>
      <c r="D119" s="117" t="s">
        <v>476</v>
      </c>
    </row>
    <row r="120" spans="1:4" ht="57" x14ac:dyDescent="0.25">
      <c r="A120" s="114">
        <v>3016004</v>
      </c>
      <c r="B120" s="115" t="s">
        <v>477</v>
      </c>
      <c r="C120" s="116" t="s">
        <v>18</v>
      </c>
      <c r="D120" s="117" t="s">
        <v>478</v>
      </c>
    </row>
    <row r="121" spans="1:4" ht="45.75" x14ac:dyDescent="0.25">
      <c r="A121" s="114">
        <v>3016005</v>
      </c>
      <c r="B121" s="115" t="s">
        <v>479</v>
      </c>
      <c r="C121" s="116" t="s">
        <v>18</v>
      </c>
      <c r="D121" s="117" t="s">
        <v>480</v>
      </c>
    </row>
    <row r="122" spans="1:4" x14ac:dyDescent="0.25">
      <c r="A122" s="114">
        <v>3018000</v>
      </c>
      <c r="B122" s="115" t="s">
        <v>481</v>
      </c>
      <c r="C122" s="116" t="s">
        <v>482</v>
      </c>
      <c r="D122" s="117">
        <v>4.29</v>
      </c>
    </row>
    <row r="123" spans="1:4" ht="23.25" x14ac:dyDescent="0.25">
      <c r="A123" s="114">
        <v>3019000</v>
      </c>
      <c r="B123" s="115" t="s">
        <v>483</v>
      </c>
      <c r="C123" s="116" t="s">
        <v>482</v>
      </c>
      <c r="D123" s="117">
        <v>3.05</v>
      </c>
    </row>
    <row r="124" spans="1:4" x14ac:dyDescent="0.25">
      <c r="A124" s="114">
        <v>3020000</v>
      </c>
      <c r="B124" s="115" t="s">
        <v>484</v>
      </c>
      <c r="C124" s="116" t="s">
        <v>385</v>
      </c>
      <c r="D124" s="117">
        <v>1.55</v>
      </c>
    </row>
    <row r="125" spans="1:4" x14ac:dyDescent="0.25">
      <c r="A125" s="114">
        <v>3020001</v>
      </c>
      <c r="B125" s="115" t="s">
        <v>485</v>
      </c>
      <c r="C125" s="116" t="s">
        <v>385</v>
      </c>
      <c r="D125" s="117">
        <v>2.4300000000000002</v>
      </c>
    </row>
    <row r="126" spans="1:4" x14ac:dyDescent="0.25">
      <c r="A126" s="114">
        <v>3020002</v>
      </c>
      <c r="B126" s="115" t="s">
        <v>486</v>
      </c>
      <c r="C126" s="116" t="s">
        <v>385</v>
      </c>
      <c r="D126" s="117">
        <v>1.56</v>
      </c>
    </row>
    <row r="127" spans="1:4" x14ac:dyDescent="0.25">
      <c r="A127" s="114">
        <v>3020003</v>
      </c>
      <c r="B127" s="115" t="s">
        <v>487</v>
      </c>
      <c r="C127" s="116" t="s">
        <v>385</v>
      </c>
      <c r="D127" s="117">
        <v>5.51</v>
      </c>
    </row>
    <row r="128" spans="1:4" x14ac:dyDescent="0.25">
      <c r="A128" s="114">
        <v>3020004</v>
      </c>
      <c r="B128" s="115" t="s">
        <v>488</v>
      </c>
      <c r="C128" s="116" t="s">
        <v>367</v>
      </c>
      <c r="D128" s="117">
        <v>15.55</v>
      </c>
    </row>
    <row r="129" spans="1:4" ht="23.25" x14ac:dyDescent="0.25">
      <c r="A129" s="114">
        <v>3022000</v>
      </c>
      <c r="B129" s="115" t="s">
        <v>489</v>
      </c>
      <c r="C129" s="116" t="s">
        <v>276</v>
      </c>
      <c r="D129" s="117">
        <v>50.74</v>
      </c>
    </row>
    <row r="130" spans="1:4" x14ac:dyDescent="0.25">
      <c r="A130" s="114">
        <v>3023000</v>
      </c>
      <c r="B130" s="115" t="s">
        <v>490</v>
      </c>
      <c r="C130" s="116" t="s">
        <v>385</v>
      </c>
      <c r="D130" s="117">
        <v>3.55</v>
      </c>
    </row>
    <row r="131" spans="1:4" x14ac:dyDescent="0.25">
      <c r="A131" s="114">
        <v>3024000</v>
      </c>
      <c r="B131" s="115" t="s">
        <v>491</v>
      </c>
      <c r="C131" s="116" t="s">
        <v>276</v>
      </c>
      <c r="D131" s="117">
        <v>500.25</v>
      </c>
    </row>
    <row r="132" spans="1:4" x14ac:dyDescent="0.25">
      <c r="A132" s="114">
        <v>3025000</v>
      </c>
      <c r="B132" s="115" t="s">
        <v>492</v>
      </c>
      <c r="C132" s="116" t="s">
        <v>276</v>
      </c>
      <c r="D132" s="117">
        <v>500.25</v>
      </c>
    </row>
    <row r="133" spans="1:4" x14ac:dyDescent="0.25">
      <c r="A133" s="114">
        <v>3026000</v>
      </c>
      <c r="B133" s="115" t="s">
        <v>493</v>
      </c>
      <c r="C133" s="116" t="s">
        <v>276</v>
      </c>
      <c r="D133" s="117">
        <v>500.25</v>
      </c>
    </row>
    <row r="134" spans="1:4" x14ac:dyDescent="0.25">
      <c r="A134" s="114">
        <v>3027000</v>
      </c>
      <c r="B134" s="115" t="s">
        <v>494</v>
      </c>
      <c r="C134" s="116" t="s">
        <v>276</v>
      </c>
      <c r="D134" s="117">
        <v>283.79000000000002</v>
      </c>
    </row>
    <row r="135" spans="1:4" x14ac:dyDescent="0.25">
      <c r="A135" s="114">
        <v>3029000</v>
      </c>
      <c r="B135" s="115" t="s">
        <v>495</v>
      </c>
      <c r="C135" s="116" t="s">
        <v>276</v>
      </c>
      <c r="D135" s="117">
        <v>179.28</v>
      </c>
    </row>
    <row r="136" spans="1:4" x14ac:dyDescent="0.25">
      <c r="A136" s="114">
        <v>3030000</v>
      </c>
      <c r="B136" s="115" t="s">
        <v>496</v>
      </c>
      <c r="C136" s="116" t="s">
        <v>276</v>
      </c>
      <c r="D136" s="117">
        <v>133.18</v>
      </c>
    </row>
    <row r="137" spans="1:4" x14ac:dyDescent="0.25">
      <c r="A137" s="114">
        <v>3031000</v>
      </c>
      <c r="B137" s="115" t="s">
        <v>497</v>
      </c>
      <c r="C137" s="116" t="s">
        <v>276</v>
      </c>
      <c r="D137" s="117">
        <v>27.18</v>
      </c>
    </row>
    <row r="138" spans="1:4" x14ac:dyDescent="0.25">
      <c r="A138" s="114">
        <v>3032000</v>
      </c>
      <c r="B138" s="115" t="s">
        <v>498</v>
      </c>
      <c r="C138" s="116" t="s">
        <v>276</v>
      </c>
      <c r="D138" s="117">
        <v>29.13</v>
      </c>
    </row>
    <row r="139" spans="1:4" ht="23.25" x14ac:dyDescent="0.25">
      <c r="A139" s="114">
        <v>3033000</v>
      </c>
      <c r="B139" s="115" t="s">
        <v>499</v>
      </c>
      <c r="C139" s="116" t="s">
        <v>276</v>
      </c>
      <c r="D139" s="117">
        <v>94.61</v>
      </c>
    </row>
    <row r="140" spans="1:4" x14ac:dyDescent="0.25">
      <c r="A140" s="114">
        <v>3035000</v>
      </c>
      <c r="B140" s="115" t="s">
        <v>500</v>
      </c>
      <c r="C140" s="116" t="s">
        <v>276</v>
      </c>
      <c r="D140" s="117">
        <v>57.8</v>
      </c>
    </row>
    <row r="141" spans="1:4" x14ac:dyDescent="0.25">
      <c r="A141" s="114">
        <v>3036000</v>
      </c>
      <c r="B141" s="115" t="s">
        <v>501</v>
      </c>
      <c r="C141" s="116" t="s">
        <v>276</v>
      </c>
      <c r="D141" s="117">
        <v>61.94</v>
      </c>
    </row>
    <row r="142" spans="1:4" x14ac:dyDescent="0.25">
      <c r="A142" s="114">
        <v>3038000</v>
      </c>
      <c r="B142" s="115" t="s">
        <v>502</v>
      </c>
      <c r="C142" s="116" t="s">
        <v>276</v>
      </c>
      <c r="D142" s="117">
        <v>72.19</v>
      </c>
    </row>
    <row r="143" spans="1:4" x14ac:dyDescent="0.25">
      <c r="A143" s="114">
        <v>3039000</v>
      </c>
      <c r="B143" s="115" t="s">
        <v>503</v>
      </c>
      <c r="C143" s="116" t="s">
        <v>276</v>
      </c>
      <c r="D143" s="117">
        <v>145.26</v>
      </c>
    </row>
    <row r="144" spans="1:4" x14ac:dyDescent="0.25">
      <c r="A144" s="114">
        <v>3040000</v>
      </c>
      <c r="B144" s="115" t="s">
        <v>504</v>
      </c>
      <c r="C144" s="116" t="s">
        <v>276</v>
      </c>
      <c r="D144" s="117">
        <v>71.319999999999993</v>
      </c>
    </row>
    <row r="145" spans="1:4" x14ac:dyDescent="0.25">
      <c r="A145" s="114">
        <v>3041000</v>
      </c>
      <c r="B145" s="115" t="s">
        <v>505</v>
      </c>
      <c r="C145" s="116" t="s">
        <v>276</v>
      </c>
      <c r="D145" s="117">
        <v>24.1</v>
      </c>
    </row>
    <row r="146" spans="1:4" x14ac:dyDescent="0.25">
      <c r="A146" s="114">
        <v>3043000</v>
      </c>
      <c r="B146" s="115" t="s">
        <v>506</v>
      </c>
      <c r="C146" s="116" t="s">
        <v>276</v>
      </c>
      <c r="D146" s="117">
        <v>30.86</v>
      </c>
    </row>
    <row r="147" spans="1:4" x14ac:dyDescent="0.25">
      <c r="A147" s="114">
        <v>3044000</v>
      </c>
      <c r="B147" s="115" t="s">
        <v>507</v>
      </c>
      <c r="C147" s="116" t="s">
        <v>276</v>
      </c>
      <c r="D147" s="117">
        <v>31.27</v>
      </c>
    </row>
    <row r="148" spans="1:4" x14ac:dyDescent="0.25">
      <c r="A148" s="114">
        <v>3046000</v>
      </c>
      <c r="B148" s="115" t="s">
        <v>508</v>
      </c>
      <c r="C148" s="116" t="s">
        <v>276</v>
      </c>
      <c r="D148" s="117">
        <v>59.91</v>
      </c>
    </row>
    <row r="149" spans="1:4" x14ac:dyDescent="0.25">
      <c r="A149" s="114">
        <v>3047000</v>
      </c>
      <c r="B149" s="115" t="s">
        <v>509</v>
      </c>
      <c r="C149" s="116" t="s">
        <v>276</v>
      </c>
      <c r="D149" s="117">
        <v>91.53</v>
      </c>
    </row>
    <row r="150" spans="1:4" x14ac:dyDescent="0.25">
      <c r="A150" s="114">
        <v>3050000</v>
      </c>
      <c r="B150" s="115" t="s">
        <v>510</v>
      </c>
      <c r="C150" s="116" t="s">
        <v>276</v>
      </c>
      <c r="D150" s="117">
        <v>65.47</v>
      </c>
    </row>
    <row r="151" spans="1:4" x14ac:dyDescent="0.25">
      <c r="A151" s="114">
        <v>3051000</v>
      </c>
      <c r="B151" s="115" t="s">
        <v>511</v>
      </c>
      <c r="C151" s="116" t="s">
        <v>276</v>
      </c>
      <c r="D151" s="117">
        <v>70.5</v>
      </c>
    </row>
    <row r="152" spans="1:4" x14ac:dyDescent="0.25">
      <c r="A152" s="114">
        <v>3052000</v>
      </c>
      <c r="B152" s="115" t="s">
        <v>512</v>
      </c>
      <c r="C152" s="116" t="s">
        <v>385</v>
      </c>
      <c r="D152" s="117">
        <v>11.36</v>
      </c>
    </row>
    <row r="153" spans="1:4" ht="23.25" x14ac:dyDescent="0.25">
      <c r="A153" s="114">
        <v>3052001</v>
      </c>
      <c r="B153" s="115" t="s">
        <v>513</v>
      </c>
      <c r="C153" s="116" t="s">
        <v>385</v>
      </c>
      <c r="D153" s="117">
        <v>14.73</v>
      </c>
    </row>
    <row r="154" spans="1:4" ht="23.25" x14ac:dyDescent="0.25">
      <c r="A154" s="114">
        <v>3052002</v>
      </c>
      <c r="B154" s="115" t="s">
        <v>514</v>
      </c>
      <c r="C154" s="116" t="s">
        <v>385</v>
      </c>
      <c r="D154" s="117">
        <v>13.98</v>
      </c>
    </row>
    <row r="155" spans="1:4" ht="23.25" x14ac:dyDescent="0.25">
      <c r="A155" s="114">
        <v>3052003</v>
      </c>
      <c r="B155" s="115" t="s">
        <v>515</v>
      </c>
      <c r="C155" s="116" t="s">
        <v>385</v>
      </c>
      <c r="D155" s="117">
        <v>19.72</v>
      </c>
    </row>
    <row r="156" spans="1:4" x14ac:dyDescent="0.25">
      <c r="A156" s="114">
        <v>3053017</v>
      </c>
      <c r="B156" s="115" t="s">
        <v>516</v>
      </c>
      <c r="C156" s="116" t="s">
        <v>385</v>
      </c>
      <c r="D156" s="117">
        <v>6520.22</v>
      </c>
    </row>
    <row r="157" spans="1:4" x14ac:dyDescent="0.25">
      <c r="A157" s="114">
        <v>3053018</v>
      </c>
      <c r="B157" s="115" t="s">
        <v>517</v>
      </c>
      <c r="C157" s="116" t="s">
        <v>385</v>
      </c>
      <c r="D157" s="117">
        <v>5445.04</v>
      </c>
    </row>
    <row r="158" spans="1:4" x14ac:dyDescent="0.25">
      <c r="A158" s="114">
        <v>3054001</v>
      </c>
      <c r="B158" s="115" t="s">
        <v>518</v>
      </c>
      <c r="C158" s="116" t="s">
        <v>276</v>
      </c>
      <c r="D158" s="117">
        <v>54.07</v>
      </c>
    </row>
    <row r="159" spans="1:4" x14ac:dyDescent="0.25">
      <c r="A159" s="114">
        <v>3054002</v>
      </c>
      <c r="B159" s="115" t="s">
        <v>519</v>
      </c>
      <c r="C159" s="116" t="s">
        <v>276</v>
      </c>
      <c r="D159" s="117">
        <v>95.54</v>
      </c>
    </row>
    <row r="160" spans="1:4" x14ac:dyDescent="0.25">
      <c r="A160" s="114">
        <v>3054003</v>
      </c>
      <c r="B160" s="115" t="s">
        <v>520</v>
      </c>
      <c r="C160" s="116" t="s">
        <v>276</v>
      </c>
      <c r="D160" s="117">
        <v>146.11000000000001</v>
      </c>
    </row>
    <row r="161" spans="1:4" x14ac:dyDescent="0.25">
      <c r="A161" s="114">
        <v>3054004</v>
      </c>
      <c r="B161" s="115" t="s">
        <v>521</v>
      </c>
      <c r="C161" s="116" t="s">
        <v>276</v>
      </c>
      <c r="D161" s="117">
        <v>123</v>
      </c>
    </row>
    <row r="162" spans="1:4" x14ac:dyDescent="0.25">
      <c r="A162" s="114">
        <v>3054005</v>
      </c>
      <c r="B162" s="115" t="s">
        <v>522</v>
      </c>
      <c r="C162" s="116" t="s">
        <v>276</v>
      </c>
      <c r="D162" s="117">
        <v>160.54</v>
      </c>
    </row>
    <row r="163" spans="1:4" x14ac:dyDescent="0.25">
      <c r="A163" s="114">
        <v>3054006</v>
      </c>
      <c r="B163" s="115" t="s">
        <v>523</v>
      </c>
      <c r="C163" s="116" t="s">
        <v>276</v>
      </c>
      <c r="D163" s="117">
        <v>171.03</v>
      </c>
    </row>
    <row r="164" spans="1:4" x14ac:dyDescent="0.25">
      <c r="A164" s="114">
        <v>3054007</v>
      </c>
      <c r="B164" s="115" t="s">
        <v>524</v>
      </c>
      <c r="C164" s="116" t="s">
        <v>276</v>
      </c>
      <c r="D164" s="117">
        <v>123</v>
      </c>
    </row>
    <row r="165" spans="1:4" x14ac:dyDescent="0.25">
      <c r="A165" s="114">
        <v>3054008</v>
      </c>
      <c r="B165" s="115" t="s">
        <v>525</v>
      </c>
      <c r="C165" s="116" t="s">
        <v>276</v>
      </c>
      <c r="D165" s="117">
        <v>148.88</v>
      </c>
    </row>
    <row r="166" spans="1:4" x14ac:dyDescent="0.25">
      <c r="A166" s="114">
        <v>3054009</v>
      </c>
      <c r="B166" s="115" t="s">
        <v>526</v>
      </c>
      <c r="C166" s="116" t="s">
        <v>276</v>
      </c>
      <c r="D166" s="117">
        <v>204.92</v>
      </c>
    </row>
    <row r="167" spans="1:4" x14ac:dyDescent="0.25">
      <c r="A167" s="114">
        <v>3054010</v>
      </c>
      <c r="B167" s="115" t="s">
        <v>527</v>
      </c>
      <c r="C167" s="116" t="s">
        <v>276</v>
      </c>
      <c r="D167" s="117">
        <v>125.73</v>
      </c>
    </row>
    <row r="168" spans="1:4" x14ac:dyDescent="0.25">
      <c r="A168" s="114">
        <v>3054011</v>
      </c>
      <c r="B168" s="115" t="s">
        <v>528</v>
      </c>
      <c r="C168" s="116" t="s">
        <v>276</v>
      </c>
      <c r="D168" s="117">
        <v>169.92</v>
      </c>
    </row>
    <row r="169" spans="1:4" x14ac:dyDescent="0.25">
      <c r="A169" s="114">
        <v>3054012</v>
      </c>
      <c r="B169" s="115" t="s">
        <v>529</v>
      </c>
      <c r="C169" s="116" t="s">
        <v>276</v>
      </c>
      <c r="D169" s="117">
        <v>205.29</v>
      </c>
    </row>
    <row r="170" spans="1:4" x14ac:dyDescent="0.25">
      <c r="A170" s="243">
        <v>4000000</v>
      </c>
      <c r="B170" s="244" t="s">
        <v>530</v>
      </c>
      <c r="C170" s="245"/>
      <c r="D170" s="246"/>
    </row>
    <row r="171" spans="1:4" ht="23.25" x14ac:dyDescent="0.25">
      <c r="A171" s="114">
        <v>4001000</v>
      </c>
      <c r="B171" s="115" t="s">
        <v>531</v>
      </c>
      <c r="C171" s="116" t="s">
        <v>532</v>
      </c>
      <c r="D171" s="117">
        <v>76.89</v>
      </c>
    </row>
    <row r="172" spans="1:4" ht="23.25" x14ac:dyDescent="0.25">
      <c r="A172" s="114">
        <v>4002000</v>
      </c>
      <c r="B172" s="115" t="s">
        <v>533</v>
      </c>
      <c r="C172" s="116" t="s">
        <v>532</v>
      </c>
      <c r="D172" s="117">
        <v>84.36</v>
      </c>
    </row>
    <row r="173" spans="1:4" ht="23.25" x14ac:dyDescent="0.25">
      <c r="A173" s="114">
        <v>4003000</v>
      </c>
      <c r="B173" s="115" t="s">
        <v>534</v>
      </c>
      <c r="C173" s="116" t="s">
        <v>532</v>
      </c>
      <c r="D173" s="117">
        <v>96.41</v>
      </c>
    </row>
    <row r="174" spans="1:4" ht="23.25" x14ac:dyDescent="0.25">
      <c r="A174" s="114">
        <v>4004000</v>
      </c>
      <c r="B174" s="115" t="s">
        <v>535</v>
      </c>
      <c r="C174" s="116" t="s">
        <v>532</v>
      </c>
      <c r="D174" s="117">
        <v>19.93</v>
      </c>
    </row>
    <row r="175" spans="1:4" ht="23.25" x14ac:dyDescent="0.25">
      <c r="A175" s="114">
        <v>4005000</v>
      </c>
      <c r="B175" s="115" t="s">
        <v>536</v>
      </c>
      <c r="C175" s="116" t="s">
        <v>532</v>
      </c>
      <c r="D175" s="117">
        <v>18.97</v>
      </c>
    </row>
    <row r="176" spans="1:4" x14ac:dyDescent="0.25">
      <c r="A176" s="114">
        <v>4006000</v>
      </c>
      <c r="B176" s="115" t="s">
        <v>537</v>
      </c>
      <c r="C176" s="116" t="s">
        <v>532</v>
      </c>
      <c r="D176" s="117">
        <v>120.52</v>
      </c>
    </row>
    <row r="177" spans="1:4" x14ac:dyDescent="0.25">
      <c r="A177" s="114">
        <v>4007000</v>
      </c>
      <c r="B177" s="115" t="s">
        <v>538</v>
      </c>
      <c r="C177" s="116" t="s">
        <v>532</v>
      </c>
      <c r="D177" s="117">
        <v>8.2200000000000006</v>
      </c>
    </row>
    <row r="178" spans="1:4" x14ac:dyDescent="0.25">
      <c r="A178" s="114">
        <v>4008000</v>
      </c>
      <c r="B178" s="115" t="s">
        <v>539</v>
      </c>
      <c r="C178" s="116" t="s">
        <v>532</v>
      </c>
      <c r="D178" s="117">
        <v>16.920000000000002</v>
      </c>
    </row>
    <row r="179" spans="1:4" ht="23.25" x14ac:dyDescent="0.25">
      <c r="A179" s="114">
        <v>4009000</v>
      </c>
      <c r="B179" s="115" t="s">
        <v>540</v>
      </c>
      <c r="C179" s="116" t="s">
        <v>532</v>
      </c>
      <c r="D179" s="117">
        <v>20.82</v>
      </c>
    </row>
    <row r="180" spans="1:4" ht="23.25" x14ac:dyDescent="0.25">
      <c r="A180" s="114">
        <v>4010000</v>
      </c>
      <c r="B180" s="115" t="s">
        <v>541</v>
      </c>
      <c r="C180" s="116" t="s">
        <v>532</v>
      </c>
      <c r="D180" s="117">
        <v>18.46</v>
      </c>
    </row>
    <row r="181" spans="1:4" ht="23.25" x14ac:dyDescent="0.25">
      <c r="A181" s="114">
        <v>4011000</v>
      </c>
      <c r="B181" s="115" t="s">
        <v>542</v>
      </c>
      <c r="C181" s="116" t="s">
        <v>532</v>
      </c>
      <c r="D181" s="117">
        <v>22.09</v>
      </c>
    </row>
    <row r="182" spans="1:4" ht="23.25" x14ac:dyDescent="0.25">
      <c r="A182" s="114">
        <v>4012000</v>
      </c>
      <c r="B182" s="115" t="s">
        <v>543</v>
      </c>
      <c r="C182" s="116" t="s">
        <v>532</v>
      </c>
      <c r="D182" s="117">
        <v>12.96</v>
      </c>
    </row>
    <row r="183" spans="1:4" ht="23.25" x14ac:dyDescent="0.25">
      <c r="A183" s="114">
        <v>4014000</v>
      </c>
      <c r="B183" s="115" t="s">
        <v>544</v>
      </c>
      <c r="C183" s="116" t="s">
        <v>532</v>
      </c>
      <c r="D183" s="117">
        <v>15.53</v>
      </c>
    </row>
    <row r="184" spans="1:4" ht="23.25" x14ac:dyDescent="0.25">
      <c r="A184" s="114">
        <v>4015000</v>
      </c>
      <c r="B184" s="115" t="s">
        <v>545</v>
      </c>
      <c r="C184" s="116" t="s">
        <v>532</v>
      </c>
      <c r="D184" s="117">
        <v>15.07</v>
      </c>
    </row>
    <row r="185" spans="1:4" ht="23.25" x14ac:dyDescent="0.25">
      <c r="A185" s="114">
        <v>4016000</v>
      </c>
      <c r="B185" s="115" t="s">
        <v>546</v>
      </c>
      <c r="C185" s="116" t="s">
        <v>532</v>
      </c>
      <c r="D185" s="117">
        <v>11.48</v>
      </c>
    </row>
    <row r="186" spans="1:4" ht="23.25" x14ac:dyDescent="0.25">
      <c r="A186" s="114">
        <v>4031000</v>
      </c>
      <c r="B186" s="115" t="s">
        <v>547</v>
      </c>
      <c r="C186" s="116" t="s">
        <v>532</v>
      </c>
      <c r="D186" s="117">
        <v>31.46</v>
      </c>
    </row>
    <row r="187" spans="1:4" x14ac:dyDescent="0.25">
      <c r="A187" s="114">
        <v>4032000</v>
      </c>
      <c r="B187" s="115" t="s">
        <v>548</v>
      </c>
      <c r="C187" s="116" t="s">
        <v>532</v>
      </c>
      <c r="D187" s="117">
        <v>8.75</v>
      </c>
    </row>
    <row r="188" spans="1:4" ht="23.25" x14ac:dyDescent="0.25">
      <c r="A188" s="114">
        <v>4033000</v>
      </c>
      <c r="B188" s="115" t="s">
        <v>549</v>
      </c>
      <c r="C188" s="116" t="s">
        <v>367</v>
      </c>
      <c r="D188" s="117">
        <v>1.74</v>
      </c>
    </row>
    <row r="189" spans="1:4" ht="23.25" x14ac:dyDescent="0.25">
      <c r="A189" s="114">
        <v>4033010</v>
      </c>
      <c r="B189" s="115" t="s">
        <v>550</v>
      </c>
      <c r="C189" s="116" t="s">
        <v>385</v>
      </c>
      <c r="D189" s="117">
        <v>218.55</v>
      </c>
    </row>
    <row r="190" spans="1:4" ht="23.25" x14ac:dyDescent="0.25">
      <c r="A190" s="114">
        <v>4033011</v>
      </c>
      <c r="B190" s="115" t="s">
        <v>551</v>
      </c>
      <c r="C190" s="116" t="s">
        <v>385</v>
      </c>
      <c r="D190" s="117">
        <v>558.88</v>
      </c>
    </row>
    <row r="191" spans="1:4" ht="23.25" x14ac:dyDescent="0.25">
      <c r="A191" s="114">
        <v>4033012</v>
      </c>
      <c r="B191" s="115" t="s">
        <v>552</v>
      </c>
      <c r="C191" s="116" t="s">
        <v>385</v>
      </c>
      <c r="D191" s="117">
        <v>698.61</v>
      </c>
    </row>
    <row r="192" spans="1:4" ht="23.25" x14ac:dyDescent="0.25">
      <c r="A192" s="114">
        <v>4033013</v>
      </c>
      <c r="B192" s="115" t="s">
        <v>553</v>
      </c>
      <c r="C192" s="116" t="s">
        <v>385</v>
      </c>
      <c r="D192" s="117">
        <v>838.33</v>
      </c>
    </row>
    <row r="193" spans="1:4" x14ac:dyDescent="0.25">
      <c r="A193" s="114">
        <v>4033014</v>
      </c>
      <c r="B193" s="115" t="s">
        <v>554</v>
      </c>
      <c r="C193" s="116" t="s">
        <v>385</v>
      </c>
      <c r="D193" s="117">
        <v>978.05</v>
      </c>
    </row>
    <row r="194" spans="1:4" x14ac:dyDescent="0.25">
      <c r="A194" s="114">
        <v>4035000</v>
      </c>
      <c r="B194" s="115" t="s">
        <v>555</v>
      </c>
      <c r="C194" s="116" t="s">
        <v>367</v>
      </c>
      <c r="D194" s="117">
        <v>6.02</v>
      </c>
    </row>
    <row r="195" spans="1:4" x14ac:dyDescent="0.25">
      <c r="A195" s="114">
        <v>4060000</v>
      </c>
      <c r="B195" s="115" t="s">
        <v>556</v>
      </c>
      <c r="C195" s="116" t="s">
        <v>557</v>
      </c>
      <c r="D195" s="117">
        <v>1.81</v>
      </c>
    </row>
    <row r="196" spans="1:4" x14ac:dyDescent="0.25">
      <c r="A196" s="114">
        <v>4061000</v>
      </c>
      <c r="B196" s="115" t="s">
        <v>558</v>
      </c>
      <c r="C196" s="116" t="s">
        <v>557</v>
      </c>
      <c r="D196" s="117">
        <v>1.23</v>
      </c>
    </row>
    <row r="197" spans="1:4" x14ac:dyDescent="0.25">
      <c r="A197" s="114">
        <v>4062000</v>
      </c>
      <c r="B197" s="115" t="s">
        <v>559</v>
      </c>
      <c r="C197" s="116" t="s">
        <v>560</v>
      </c>
      <c r="D197" s="117">
        <v>2.9</v>
      </c>
    </row>
    <row r="198" spans="1:4" ht="23.25" x14ac:dyDescent="0.25">
      <c r="A198" s="114">
        <v>4063000</v>
      </c>
      <c r="B198" s="115" t="s">
        <v>561</v>
      </c>
      <c r="C198" s="116" t="s">
        <v>562</v>
      </c>
      <c r="D198" s="117">
        <v>129.94999999999999</v>
      </c>
    </row>
    <row r="199" spans="1:4" ht="23.25" x14ac:dyDescent="0.25">
      <c r="A199" s="114">
        <v>4064000</v>
      </c>
      <c r="B199" s="115" t="s">
        <v>563</v>
      </c>
      <c r="C199" s="116" t="s">
        <v>562</v>
      </c>
      <c r="D199" s="117">
        <v>125.1</v>
      </c>
    </row>
    <row r="200" spans="1:4" ht="23.25" x14ac:dyDescent="0.25">
      <c r="A200" s="114">
        <v>4065000</v>
      </c>
      <c r="B200" s="115" t="s">
        <v>564</v>
      </c>
      <c r="C200" s="116" t="s">
        <v>562</v>
      </c>
      <c r="D200" s="117">
        <v>395.13</v>
      </c>
    </row>
    <row r="201" spans="1:4" x14ac:dyDescent="0.25">
      <c r="A201" s="114">
        <v>4102001</v>
      </c>
      <c r="B201" s="115" t="s">
        <v>2395</v>
      </c>
      <c r="C201" s="116" t="s">
        <v>675</v>
      </c>
      <c r="D201" s="117">
        <v>235.26</v>
      </c>
    </row>
    <row r="202" spans="1:4" x14ac:dyDescent="0.25">
      <c r="A202" s="243">
        <v>5000000</v>
      </c>
      <c r="B202" s="244" t="s">
        <v>565</v>
      </c>
      <c r="C202" s="245"/>
      <c r="D202" s="246"/>
    </row>
    <row r="203" spans="1:4" x14ac:dyDescent="0.25">
      <c r="A203" s="114">
        <v>5001000</v>
      </c>
      <c r="B203" s="115" t="s">
        <v>566</v>
      </c>
      <c r="C203" s="116" t="s">
        <v>296</v>
      </c>
      <c r="D203" s="117">
        <v>10.45</v>
      </c>
    </row>
    <row r="204" spans="1:4" x14ac:dyDescent="0.25">
      <c r="A204" s="114">
        <v>5002000</v>
      </c>
      <c r="B204" s="115" t="s">
        <v>567</v>
      </c>
      <c r="C204" s="116" t="s">
        <v>367</v>
      </c>
      <c r="D204" s="117">
        <v>18.53</v>
      </c>
    </row>
    <row r="205" spans="1:4" ht="23.25" x14ac:dyDescent="0.25">
      <c r="A205" s="114">
        <v>5003000</v>
      </c>
      <c r="B205" s="115" t="s">
        <v>568</v>
      </c>
      <c r="C205" s="116" t="s">
        <v>367</v>
      </c>
      <c r="D205" s="117">
        <v>30.19</v>
      </c>
    </row>
    <row r="206" spans="1:4" ht="23.25" x14ac:dyDescent="0.25">
      <c r="A206" s="114">
        <v>5004000</v>
      </c>
      <c r="B206" s="115" t="s">
        <v>569</v>
      </c>
      <c r="C206" s="116" t="s">
        <v>367</v>
      </c>
      <c r="D206" s="117">
        <v>21.67</v>
      </c>
    </row>
    <row r="207" spans="1:4" x14ac:dyDescent="0.25">
      <c r="A207" s="114">
        <v>5005000</v>
      </c>
      <c r="B207" s="115" t="s">
        <v>570</v>
      </c>
      <c r="C207" s="116" t="s">
        <v>367</v>
      </c>
      <c r="D207" s="117">
        <v>5.16</v>
      </c>
    </row>
    <row r="208" spans="1:4" ht="23.25" x14ac:dyDescent="0.25">
      <c r="A208" s="114">
        <v>5006000</v>
      </c>
      <c r="B208" s="115" t="s">
        <v>571</v>
      </c>
      <c r="C208" s="116" t="s">
        <v>532</v>
      </c>
      <c r="D208" s="117">
        <v>233.57</v>
      </c>
    </row>
    <row r="209" spans="1:4" x14ac:dyDescent="0.25">
      <c r="A209" s="114">
        <v>5007000</v>
      </c>
      <c r="B209" s="115" t="s">
        <v>572</v>
      </c>
      <c r="C209" s="116" t="s">
        <v>367</v>
      </c>
      <c r="D209" s="117">
        <v>3.69</v>
      </c>
    </row>
    <row r="210" spans="1:4" ht="23.25" x14ac:dyDescent="0.25">
      <c r="A210" s="114">
        <v>5008000</v>
      </c>
      <c r="B210" s="115" t="s">
        <v>573</v>
      </c>
      <c r="C210" s="116" t="s">
        <v>296</v>
      </c>
      <c r="D210" s="117">
        <v>27.81</v>
      </c>
    </row>
    <row r="211" spans="1:4" ht="23.25" x14ac:dyDescent="0.25">
      <c r="A211" s="114">
        <v>5009000</v>
      </c>
      <c r="B211" s="115" t="s">
        <v>574</v>
      </c>
      <c r="C211" s="116" t="s">
        <v>296</v>
      </c>
      <c r="D211" s="117">
        <v>48.05</v>
      </c>
    </row>
    <row r="212" spans="1:4" ht="23.25" x14ac:dyDescent="0.25">
      <c r="A212" s="114">
        <v>5010000</v>
      </c>
      <c r="B212" s="115" t="s">
        <v>575</v>
      </c>
      <c r="C212" s="116" t="s">
        <v>367</v>
      </c>
      <c r="D212" s="117">
        <v>30.27</v>
      </c>
    </row>
    <row r="213" spans="1:4" ht="23.25" x14ac:dyDescent="0.25">
      <c r="A213" s="114">
        <v>5011000</v>
      </c>
      <c r="B213" s="115" t="s">
        <v>576</v>
      </c>
      <c r="C213" s="116" t="s">
        <v>367</v>
      </c>
      <c r="D213" s="117">
        <v>23.33</v>
      </c>
    </row>
    <row r="214" spans="1:4" ht="23.25" x14ac:dyDescent="0.25">
      <c r="A214" s="114">
        <v>5013000</v>
      </c>
      <c r="B214" s="115" t="s">
        <v>2434</v>
      </c>
      <c r="C214" s="116" t="s">
        <v>532</v>
      </c>
      <c r="D214" s="117">
        <v>502.97</v>
      </c>
    </row>
    <row r="215" spans="1:4" ht="23.25" x14ac:dyDescent="0.25">
      <c r="A215" s="114">
        <v>5014000</v>
      </c>
      <c r="B215" s="115" t="s">
        <v>577</v>
      </c>
      <c r="C215" s="116" t="s">
        <v>399</v>
      </c>
      <c r="D215" s="117" t="s">
        <v>399</v>
      </c>
    </row>
    <row r="216" spans="1:4" ht="23.25" x14ac:dyDescent="0.25">
      <c r="A216" s="114">
        <v>5014001</v>
      </c>
      <c r="B216" s="115" t="s">
        <v>2435</v>
      </c>
      <c r="C216" s="116" t="s">
        <v>296</v>
      </c>
      <c r="D216" s="117">
        <v>49.4</v>
      </c>
    </row>
    <row r="217" spans="1:4" ht="23.25" x14ac:dyDescent="0.25">
      <c r="A217" s="114">
        <v>5014002</v>
      </c>
      <c r="B217" s="115" t="s">
        <v>2436</v>
      </c>
      <c r="C217" s="116" t="s">
        <v>296</v>
      </c>
      <c r="D217" s="117">
        <v>51.03</v>
      </c>
    </row>
    <row r="218" spans="1:4" ht="23.25" x14ac:dyDescent="0.25">
      <c r="A218" s="114">
        <v>5014003</v>
      </c>
      <c r="B218" s="115" t="s">
        <v>2437</v>
      </c>
      <c r="C218" s="116" t="s">
        <v>296</v>
      </c>
      <c r="D218" s="117">
        <v>74.17</v>
      </c>
    </row>
    <row r="219" spans="1:4" ht="34.5" x14ac:dyDescent="0.25">
      <c r="A219" s="114">
        <v>5014004</v>
      </c>
      <c r="B219" s="115" t="s">
        <v>578</v>
      </c>
      <c r="C219" s="116" t="s">
        <v>367</v>
      </c>
      <c r="D219" s="117">
        <v>336.4</v>
      </c>
    </row>
    <row r="220" spans="1:4" ht="34.5" x14ac:dyDescent="0.25">
      <c r="A220" s="114">
        <v>5014005</v>
      </c>
      <c r="B220" s="115" t="s">
        <v>579</v>
      </c>
      <c r="C220" s="116" t="s">
        <v>367</v>
      </c>
      <c r="D220" s="117">
        <v>336.4</v>
      </c>
    </row>
    <row r="221" spans="1:4" ht="34.5" x14ac:dyDescent="0.25">
      <c r="A221" s="114">
        <v>5014006</v>
      </c>
      <c r="B221" s="115" t="s">
        <v>580</v>
      </c>
      <c r="C221" s="116" t="s">
        <v>367</v>
      </c>
      <c r="D221" s="117">
        <v>336.4</v>
      </c>
    </row>
    <row r="222" spans="1:4" x14ac:dyDescent="0.25">
      <c r="A222" s="114">
        <v>5014101</v>
      </c>
      <c r="B222" s="115" t="s">
        <v>2396</v>
      </c>
      <c r="C222" s="116" t="s">
        <v>296</v>
      </c>
      <c r="D222" s="117">
        <v>72.73</v>
      </c>
    </row>
    <row r="223" spans="1:4" ht="23.25" x14ac:dyDescent="0.25">
      <c r="A223" s="114">
        <v>5016000</v>
      </c>
      <c r="B223" s="115" t="s">
        <v>581</v>
      </c>
      <c r="C223" s="116" t="s">
        <v>296</v>
      </c>
      <c r="D223" s="117">
        <v>37.28</v>
      </c>
    </row>
    <row r="224" spans="1:4" x14ac:dyDescent="0.25">
      <c r="A224" s="114">
        <v>5017000</v>
      </c>
      <c r="B224" s="115" t="s">
        <v>582</v>
      </c>
      <c r="C224" s="116" t="s">
        <v>296</v>
      </c>
      <c r="D224" s="117">
        <v>37.28</v>
      </c>
    </row>
    <row r="225" spans="1:4" x14ac:dyDescent="0.25">
      <c r="A225" s="114">
        <v>5018000</v>
      </c>
      <c r="B225" s="115" t="s">
        <v>583</v>
      </c>
      <c r="C225" s="116" t="s">
        <v>385</v>
      </c>
      <c r="D225" s="117">
        <v>40.9</v>
      </c>
    </row>
    <row r="226" spans="1:4" x14ac:dyDescent="0.25">
      <c r="A226" s="114">
        <v>5019000</v>
      </c>
      <c r="B226" s="115" t="s">
        <v>584</v>
      </c>
      <c r="C226" s="116" t="s">
        <v>399</v>
      </c>
      <c r="D226" s="117" t="s">
        <v>399</v>
      </c>
    </row>
    <row r="227" spans="1:4" x14ac:dyDescent="0.25">
      <c r="A227" s="114">
        <v>5019001</v>
      </c>
      <c r="B227" s="115" t="s">
        <v>2438</v>
      </c>
      <c r="C227" s="116" t="s">
        <v>532</v>
      </c>
      <c r="D227" s="117">
        <v>636.89</v>
      </c>
    </row>
    <row r="228" spans="1:4" x14ac:dyDescent="0.25">
      <c r="A228" s="114">
        <v>5019002</v>
      </c>
      <c r="B228" s="115" t="s">
        <v>2439</v>
      </c>
      <c r="C228" s="116" t="s">
        <v>532</v>
      </c>
      <c r="D228" s="117">
        <v>645.07000000000005</v>
      </c>
    </row>
    <row r="229" spans="1:4" x14ac:dyDescent="0.25">
      <c r="A229" s="114">
        <v>5020000</v>
      </c>
      <c r="B229" s="115" t="s">
        <v>585</v>
      </c>
      <c r="C229" s="116" t="s">
        <v>532</v>
      </c>
      <c r="D229" s="117">
        <v>249.37</v>
      </c>
    </row>
    <row r="230" spans="1:4" x14ac:dyDescent="0.25">
      <c r="A230" s="114">
        <v>5021000</v>
      </c>
      <c r="B230" s="115" t="s">
        <v>586</v>
      </c>
      <c r="C230" s="116" t="s">
        <v>399</v>
      </c>
      <c r="D230" s="117" t="s">
        <v>399</v>
      </c>
    </row>
    <row r="231" spans="1:4" x14ac:dyDescent="0.25">
      <c r="A231" s="114">
        <v>5021001</v>
      </c>
      <c r="B231" s="115" t="s">
        <v>586</v>
      </c>
      <c r="C231" s="116" t="s">
        <v>532</v>
      </c>
      <c r="D231" s="117">
        <v>362.43</v>
      </c>
    </row>
    <row r="232" spans="1:4" x14ac:dyDescent="0.25">
      <c r="A232" s="114">
        <v>5021002</v>
      </c>
      <c r="B232" s="115" t="s">
        <v>587</v>
      </c>
      <c r="C232" s="116" t="s">
        <v>532</v>
      </c>
      <c r="D232" s="117">
        <v>243.93</v>
      </c>
    </row>
    <row r="233" spans="1:4" x14ac:dyDescent="0.25">
      <c r="A233" s="114">
        <v>5022000</v>
      </c>
      <c r="B233" s="115" t="s">
        <v>588</v>
      </c>
      <c r="C233" s="116" t="s">
        <v>532</v>
      </c>
      <c r="D233" s="117">
        <v>223.03</v>
      </c>
    </row>
    <row r="234" spans="1:4" x14ac:dyDescent="0.25">
      <c r="A234" s="114">
        <v>5023000</v>
      </c>
      <c r="B234" s="115" t="s">
        <v>2440</v>
      </c>
      <c r="C234" s="116" t="s">
        <v>532</v>
      </c>
      <c r="D234" s="117">
        <v>520.27</v>
      </c>
    </row>
    <row r="235" spans="1:4" x14ac:dyDescent="0.25">
      <c r="A235" s="114">
        <v>5024000</v>
      </c>
      <c r="B235" s="115" t="s">
        <v>589</v>
      </c>
      <c r="C235" s="116" t="s">
        <v>399</v>
      </c>
      <c r="D235" s="117" t="s">
        <v>399</v>
      </c>
    </row>
    <row r="236" spans="1:4" x14ac:dyDescent="0.25">
      <c r="A236" s="114">
        <v>5024001</v>
      </c>
      <c r="B236" s="115" t="s">
        <v>589</v>
      </c>
      <c r="C236" s="116" t="s">
        <v>532</v>
      </c>
      <c r="D236" s="117">
        <v>905.06</v>
      </c>
    </row>
    <row r="237" spans="1:4" x14ac:dyDescent="0.25">
      <c r="A237" s="114">
        <v>5024002</v>
      </c>
      <c r="B237" s="115" t="s">
        <v>590</v>
      </c>
      <c r="C237" s="116" t="s">
        <v>532</v>
      </c>
      <c r="D237" s="117">
        <v>1040.1199999999999</v>
      </c>
    </row>
    <row r="238" spans="1:4" x14ac:dyDescent="0.25">
      <c r="A238" s="114">
        <v>5025000</v>
      </c>
      <c r="B238" s="115" t="s">
        <v>591</v>
      </c>
      <c r="C238" s="116" t="s">
        <v>399</v>
      </c>
      <c r="D238" s="117" t="s">
        <v>399</v>
      </c>
    </row>
    <row r="239" spans="1:4" x14ac:dyDescent="0.25">
      <c r="A239" s="114">
        <v>5025001</v>
      </c>
      <c r="B239" s="115" t="s">
        <v>2441</v>
      </c>
      <c r="C239" s="116" t="s">
        <v>532</v>
      </c>
      <c r="D239" s="117">
        <v>1137.32</v>
      </c>
    </row>
    <row r="240" spans="1:4" x14ac:dyDescent="0.25">
      <c r="A240" s="114">
        <v>5025002</v>
      </c>
      <c r="B240" s="115" t="s">
        <v>2442</v>
      </c>
      <c r="C240" s="116" t="s">
        <v>532</v>
      </c>
      <c r="D240" s="117">
        <v>1340.29</v>
      </c>
    </row>
    <row r="241" spans="1:4" x14ac:dyDescent="0.25">
      <c r="A241" s="114">
        <v>5026000</v>
      </c>
      <c r="B241" s="115" t="s">
        <v>2443</v>
      </c>
      <c r="C241" s="116" t="s">
        <v>367</v>
      </c>
      <c r="D241" s="117">
        <v>6.95</v>
      </c>
    </row>
    <row r="242" spans="1:4" x14ac:dyDescent="0.25">
      <c r="A242" s="114">
        <v>5027000</v>
      </c>
      <c r="B242" s="115" t="s">
        <v>592</v>
      </c>
      <c r="C242" s="116" t="s">
        <v>367</v>
      </c>
      <c r="D242" s="117">
        <v>13.01</v>
      </c>
    </row>
    <row r="243" spans="1:4" x14ac:dyDescent="0.25">
      <c r="A243" s="114">
        <v>5028000</v>
      </c>
      <c r="B243" s="115" t="s">
        <v>2444</v>
      </c>
      <c r="C243" s="116" t="s">
        <v>532</v>
      </c>
      <c r="D243" s="117">
        <v>1597.81</v>
      </c>
    </row>
    <row r="244" spans="1:4" ht="23.25" x14ac:dyDescent="0.25">
      <c r="A244" s="114">
        <v>5028001</v>
      </c>
      <c r="B244" s="115" t="s">
        <v>2445</v>
      </c>
      <c r="C244" s="116" t="s">
        <v>532</v>
      </c>
      <c r="D244" s="117">
        <v>140.81</v>
      </c>
    </row>
    <row r="245" spans="1:4" x14ac:dyDescent="0.25">
      <c r="A245" s="114">
        <v>5029000</v>
      </c>
      <c r="B245" s="115" t="s">
        <v>2446</v>
      </c>
      <c r="C245" s="116" t="s">
        <v>532</v>
      </c>
      <c r="D245" s="117">
        <v>1509.16</v>
      </c>
    </row>
    <row r="246" spans="1:4" x14ac:dyDescent="0.25">
      <c r="A246" s="114">
        <v>5030000</v>
      </c>
      <c r="B246" s="115" t="s">
        <v>2397</v>
      </c>
      <c r="C246" s="116" t="s">
        <v>532</v>
      </c>
      <c r="D246" s="117">
        <v>1465.25</v>
      </c>
    </row>
    <row r="247" spans="1:4" x14ac:dyDescent="0.25">
      <c r="A247" s="114">
        <v>5031000</v>
      </c>
      <c r="B247" s="115" t="s">
        <v>593</v>
      </c>
      <c r="C247" s="116" t="s">
        <v>367</v>
      </c>
      <c r="D247" s="117">
        <v>76.41</v>
      </c>
    </row>
    <row r="248" spans="1:4" x14ac:dyDescent="0.25">
      <c r="A248" s="114">
        <v>5032000</v>
      </c>
      <c r="B248" s="115" t="s">
        <v>594</v>
      </c>
      <c r="C248" s="116" t="s">
        <v>367</v>
      </c>
      <c r="D248" s="117">
        <v>340.94</v>
      </c>
    </row>
    <row r="249" spans="1:4" ht="23.25" x14ac:dyDescent="0.25">
      <c r="A249" s="114">
        <v>5033000</v>
      </c>
      <c r="B249" s="115" t="s">
        <v>595</v>
      </c>
      <c r="C249" s="116" t="s">
        <v>367</v>
      </c>
      <c r="D249" s="117">
        <v>360.54</v>
      </c>
    </row>
    <row r="250" spans="1:4" ht="23.25" x14ac:dyDescent="0.25">
      <c r="A250" s="114">
        <v>5034000</v>
      </c>
      <c r="B250" s="115" t="s">
        <v>596</v>
      </c>
      <c r="C250" s="116" t="s">
        <v>367</v>
      </c>
      <c r="D250" s="117">
        <v>78.760000000000005</v>
      </c>
    </row>
    <row r="251" spans="1:4" ht="23.25" x14ac:dyDescent="0.25">
      <c r="A251" s="114">
        <v>5035000</v>
      </c>
      <c r="B251" s="115" t="s">
        <v>597</v>
      </c>
      <c r="C251" s="116" t="s">
        <v>367</v>
      </c>
      <c r="D251" s="117">
        <v>56.51</v>
      </c>
    </row>
    <row r="252" spans="1:4" x14ac:dyDescent="0.25">
      <c r="A252" s="114">
        <v>5036000</v>
      </c>
      <c r="B252" s="115" t="s">
        <v>598</v>
      </c>
      <c r="C252" s="116" t="s">
        <v>367</v>
      </c>
      <c r="D252" s="117">
        <v>14.46</v>
      </c>
    </row>
    <row r="253" spans="1:4" x14ac:dyDescent="0.25">
      <c r="A253" s="114">
        <v>5037000</v>
      </c>
      <c r="B253" s="115" t="s">
        <v>599</v>
      </c>
      <c r="C253" s="116" t="s">
        <v>367</v>
      </c>
      <c r="D253" s="117">
        <v>17.670000000000002</v>
      </c>
    </row>
    <row r="254" spans="1:4" ht="23.25" x14ac:dyDescent="0.25">
      <c r="A254" s="114">
        <v>5038000</v>
      </c>
      <c r="B254" s="115" t="s">
        <v>600</v>
      </c>
      <c r="C254" s="116" t="s">
        <v>367</v>
      </c>
      <c r="D254" s="117">
        <v>17.93</v>
      </c>
    </row>
    <row r="255" spans="1:4" x14ac:dyDescent="0.25">
      <c r="A255" s="114">
        <v>5039000</v>
      </c>
      <c r="B255" s="115" t="s">
        <v>601</v>
      </c>
      <c r="C255" s="116" t="s">
        <v>367</v>
      </c>
      <c r="D255" s="117">
        <v>51.89</v>
      </c>
    </row>
    <row r="256" spans="1:4" x14ac:dyDescent="0.25">
      <c r="A256" s="114">
        <v>5040000</v>
      </c>
      <c r="B256" s="115" t="s">
        <v>602</v>
      </c>
      <c r="C256" s="116" t="s">
        <v>603</v>
      </c>
      <c r="D256" s="117">
        <v>0.7</v>
      </c>
    </row>
    <row r="257" spans="1:4" ht="23.25" x14ac:dyDescent="0.25">
      <c r="A257" s="114">
        <v>5042000</v>
      </c>
      <c r="B257" s="115" t="s">
        <v>604</v>
      </c>
      <c r="C257" s="116" t="s">
        <v>532</v>
      </c>
      <c r="D257" s="117">
        <v>803.21</v>
      </c>
    </row>
    <row r="258" spans="1:4" ht="23.25" x14ac:dyDescent="0.25">
      <c r="A258" s="114">
        <v>5043000</v>
      </c>
      <c r="B258" s="115" t="s">
        <v>605</v>
      </c>
      <c r="C258" s="116" t="s">
        <v>367</v>
      </c>
      <c r="D258" s="117">
        <v>307.44</v>
      </c>
    </row>
    <row r="259" spans="1:4" ht="23.25" x14ac:dyDescent="0.25">
      <c r="A259" s="114">
        <v>5044000</v>
      </c>
      <c r="B259" s="115" t="s">
        <v>606</v>
      </c>
      <c r="C259" s="116" t="s">
        <v>367</v>
      </c>
      <c r="D259" s="117">
        <v>257.08</v>
      </c>
    </row>
    <row r="260" spans="1:4" x14ac:dyDescent="0.25">
      <c r="A260" s="114">
        <v>5045000</v>
      </c>
      <c r="B260" s="115" t="s">
        <v>607</v>
      </c>
      <c r="C260" s="116" t="s">
        <v>367</v>
      </c>
      <c r="D260" s="117">
        <v>23.18</v>
      </c>
    </row>
    <row r="261" spans="1:4" ht="34.5" x14ac:dyDescent="0.25">
      <c r="A261" s="114">
        <v>5046000</v>
      </c>
      <c r="B261" s="115" t="s">
        <v>608</v>
      </c>
      <c r="C261" s="116" t="s">
        <v>532</v>
      </c>
      <c r="D261" s="117">
        <v>141.32</v>
      </c>
    </row>
    <row r="262" spans="1:4" x14ac:dyDescent="0.25">
      <c r="A262" s="114">
        <v>5047000</v>
      </c>
      <c r="B262" s="115" t="s">
        <v>609</v>
      </c>
      <c r="C262" s="116" t="s">
        <v>532</v>
      </c>
      <c r="D262" s="117">
        <v>242.68</v>
      </c>
    </row>
    <row r="263" spans="1:4" x14ac:dyDescent="0.25">
      <c r="A263" s="114">
        <v>5048000</v>
      </c>
      <c r="B263" s="115" t="s">
        <v>610</v>
      </c>
      <c r="C263" s="116" t="s">
        <v>532</v>
      </c>
      <c r="D263" s="117">
        <v>247.57</v>
      </c>
    </row>
    <row r="264" spans="1:4" ht="23.25" x14ac:dyDescent="0.25">
      <c r="A264" s="114">
        <v>5050000</v>
      </c>
      <c r="B264" s="115" t="s">
        <v>611</v>
      </c>
      <c r="C264" s="116" t="s">
        <v>532</v>
      </c>
      <c r="D264" s="117">
        <v>88.19</v>
      </c>
    </row>
    <row r="265" spans="1:4" ht="23.25" x14ac:dyDescent="0.25">
      <c r="A265" s="114">
        <v>5051000</v>
      </c>
      <c r="B265" s="115" t="s">
        <v>612</v>
      </c>
      <c r="C265" s="116" t="s">
        <v>532</v>
      </c>
      <c r="D265" s="117">
        <v>96.6</v>
      </c>
    </row>
    <row r="266" spans="1:4" ht="23.25" x14ac:dyDescent="0.25">
      <c r="A266" s="114">
        <v>5052000</v>
      </c>
      <c r="B266" s="115" t="s">
        <v>613</v>
      </c>
      <c r="C266" s="116" t="s">
        <v>532</v>
      </c>
      <c r="D266" s="117">
        <v>105.02</v>
      </c>
    </row>
    <row r="267" spans="1:4" ht="23.25" x14ac:dyDescent="0.25">
      <c r="A267" s="114">
        <v>5054000</v>
      </c>
      <c r="B267" s="115" t="s">
        <v>614</v>
      </c>
      <c r="C267" s="116" t="s">
        <v>532</v>
      </c>
      <c r="D267" s="117">
        <v>62.2</v>
      </c>
    </row>
    <row r="268" spans="1:4" ht="23.25" x14ac:dyDescent="0.25">
      <c r="A268" s="114">
        <v>5055000</v>
      </c>
      <c r="B268" s="115" t="s">
        <v>615</v>
      </c>
      <c r="C268" s="116" t="s">
        <v>532</v>
      </c>
      <c r="D268" s="117">
        <v>71.989999999999995</v>
      </c>
    </row>
    <row r="269" spans="1:4" ht="23.25" x14ac:dyDescent="0.25">
      <c r="A269" s="114">
        <v>5056000</v>
      </c>
      <c r="B269" s="115" t="s">
        <v>616</v>
      </c>
      <c r="C269" s="116" t="s">
        <v>532</v>
      </c>
      <c r="D269" s="117">
        <v>81.75</v>
      </c>
    </row>
    <row r="270" spans="1:4" ht="23.25" x14ac:dyDescent="0.25">
      <c r="A270" s="114">
        <v>5057000</v>
      </c>
      <c r="B270" s="115" t="s">
        <v>617</v>
      </c>
      <c r="C270" s="116" t="s">
        <v>532</v>
      </c>
      <c r="D270" s="117">
        <v>91.54</v>
      </c>
    </row>
    <row r="271" spans="1:4" ht="23.25" x14ac:dyDescent="0.25">
      <c r="A271" s="114">
        <v>5059000</v>
      </c>
      <c r="B271" s="115" t="s">
        <v>618</v>
      </c>
      <c r="C271" s="116" t="s">
        <v>532</v>
      </c>
      <c r="D271" s="117">
        <v>76.12</v>
      </c>
    </row>
    <row r="272" spans="1:4" ht="23.25" x14ac:dyDescent="0.25">
      <c r="A272" s="114">
        <v>5060000</v>
      </c>
      <c r="B272" s="115" t="s">
        <v>619</v>
      </c>
      <c r="C272" s="116" t="s">
        <v>532</v>
      </c>
      <c r="D272" s="117">
        <v>90.55</v>
      </c>
    </row>
    <row r="273" spans="1:4" ht="23.25" x14ac:dyDescent="0.25">
      <c r="A273" s="114">
        <v>5061000</v>
      </c>
      <c r="B273" s="115" t="s">
        <v>620</v>
      </c>
      <c r="C273" s="116" t="s">
        <v>532</v>
      </c>
      <c r="D273" s="117">
        <v>104.95</v>
      </c>
    </row>
    <row r="274" spans="1:4" ht="23.25" x14ac:dyDescent="0.25">
      <c r="A274" s="114">
        <v>5062000</v>
      </c>
      <c r="B274" s="115" t="s">
        <v>621</v>
      </c>
      <c r="C274" s="116" t="s">
        <v>532</v>
      </c>
      <c r="D274" s="117">
        <v>119.38</v>
      </c>
    </row>
    <row r="275" spans="1:4" ht="23.25" x14ac:dyDescent="0.25">
      <c r="A275" s="114">
        <v>5063000</v>
      </c>
      <c r="B275" s="115" t="s">
        <v>622</v>
      </c>
      <c r="C275" s="116" t="s">
        <v>532</v>
      </c>
      <c r="D275" s="117">
        <v>84.35</v>
      </c>
    </row>
    <row r="276" spans="1:4" ht="23.25" x14ac:dyDescent="0.25">
      <c r="A276" s="114">
        <v>5064000</v>
      </c>
      <c r="B276" s="115" t="s">
        <v>623</v>
      </c>
      <c r="C276" s="116" t="s">
        <v>532</v>
      </c>
      <c r="D276" s="117">
        <v>101.83</v>
      </c>
    </row>
    <row r="277" spans="1:4" ht="23.25" x14ac:dyDescent="0.25">
      <c r="A277" s="114">
        <v>5065000</v>
      </c>
      <c r="B277" s="115" t="s">
        <v>624</v>
      </c>
      <c r="C277" s="116" t="s">
        <v>532</v>
      </c>
      <c r="D277" s="117">
        <v>119.31</v>
      </c>
    </row>
    <row r="278" spans="1:4" ht="23.25" x14ac:dyDescent="0.25">
      <c r="A278" s="114">
        <v>5066000</v>
      </c>
      <c r="B278" s="115" t="s">
        <v>625</v>
      </c>
      <c r="C278" s="116" t="s">
        <v>532</v>
      </c>
      <c r="D278" s="117">
        <v>136.79</v>
      </c>
    </row>
    <row r="279" spans="1:4" x14ac:dyDescent="0.25">
      <c r="A279" s="114">
        <v>5067000</v>
      </c>
      <c r="B279" s="115" t="s">
        <v>626</v>
      </c>
      <c r="C279" s="116" t="s">
        <v>603</v>
      </c>
      <c r="D279" s="117">
        <v>0.92</v>
      </c>
    </row>
    <row r="280" spans="1:4" x14ac:dyDescent="0.25">
      <c r="A280" s="114">
        <v>5068000</v>
      </c>
      <c r="B280" s="115" t="s">
        <v>627</v>
      </c>
      <c r="C280" s="116" t="s">
        <v>603</v>
      </c>
      <c r="D280" s="117">
        <v>0.3</v>
      </c>
    </row>
    <row r="281" spans="1:4" x14ac:dyDescent="0.25">
      <c r="A281" s="114">
        <v>5069000</v>
      </c>
      <c r="B281" s="115" t="s">
        <v>628</v>
      </c>
      <c r="C281" s="116" t="s">
        <v>367</v>
      </c>
      <c r="D281" s="117">
        <v>0.48</v>
      </c>
    </row>
    <row r="282" spans="1:4" ht="23.25" x14ac:dyDescent="0.25">
      <c r="A282" s="114">
        <v>5070000</v>
      </c>
      <c r="B282" s="115" t="s">
        <v>629</v>
      </c>
      <c r="C282" s="116" t="s">
        <v>367</v>
      </c>
      <c r="D282" s="117">
        <v>68.16</v>
      </c>
    </row>
    <row r="283" spans="1:4" x14ac:dyDescent="0.25">
      <c r="A283" s="114">
        <v>5071000</v>
      </c>
      <c r="B283" s="115" t="s">
        <v>630</v>
      </c>
      <c r="C283" s="116" t="s">
        <v>367</v>
      </c>
      <c r="D283" s="117">
        <v>48.56</v>
      </c>
    </row>
    <row r="284" spans="1:4" x14ac:dyDescent="0.25">
      <c r="A284" s="114">
        <v>5072000</v>
      </c>
      <c r="B284" s="115" t="s">
        <v>631</v>
      </c>
      <c r="C284" s="116" t="s">
        <v>367</v>
      </c>
      <c r="D284" s="117">
        <v>118.43</v>
      </c>
    </row>
    <row r="285" spans="1:4" ht="23.25" x14ac:dyDescent="0.25">
      <c r="A285" s="114">
        <v>5073000</v>
      </c>
      <c r="B285" s="115" t="s">
        <v>632</v>
      </c>
      <c r="C285" s="116" t="s">
        <v>296</v>
      </c>
      <c r="D285" s="117">
        <v>20.85</v>
      </c>
    </row>
    <row r="286" spans="1:4" x14ac:dyDescent="0.25">
      <c r="A286" s="114">
        <v>5074000</v>
      </c>
      <c r="B286" s="115" t="s">
        <v>633</v>
      </c>
      <c r="C286" s="116" t="s">
        <v>296</v>
      </c>
      <c r="D286" s="117">
        <v>8.51</v>
      </c>
    </row>
    <row r="287" spans="1:4" x14ac:dyDescent="0.25">
      <c r="A287" s="114">
        <v>5075000</v>
      </c>
      <c r="B287" s="115" t="s">
        <v>634</v>
      </c>
      <c r="C287" s="116" t="s">
        <v>296</v>
      </c>
      <c r="D287" s="117">
        <v>18.52</v>
      </c>
    </row>
    <row r="288" spans="1:4" x14ac:dyDescent="0.25">
      <c r="A288" s="114">
        <v>5076000</v>
      </c>
      <c r="B288" s="115" t="s">
        <v>635</v>
      </c>
      <c r="C288" s="116" t="s">
        <v>557</v>
      </c>
      <c r="D288" s="117">
        <v>11.38</v>
      </c>
    </row>
    <row r="289" spans="1:4" x14ac:dyDescent="0.25">
      <c r="A289" s="114">
        <v>5077000</v>
      </c>
      <c r="B289" s="115" t="s">
        <v>636</v>
      </c>
      <c r="C289" s="116" t="s">
        <v>399</v>
      </c>
      <c r="D289" s="117" t="s">
        <v>399</v>
      </c>
    </row>
    <row r="290" spans="1:4" ht="23.25" x14ac:dyDescent="0.25">
      <c r="A290" s="114">
        <v>5077001</v>
      </c>
      <c r="B290" s="115" t="s">
        <v>637</v>
      </c>
      <c r="C290" s="116" t="s">
        <v>532</v>
      </c>
      <c r="D290" s="117">
        <v>20.02</v>
      </c>
    </row>
    <row r="291" spans="1:4" x14ac:dyDescent="0.25">
      <c r="A291" s="114">
        <v>5077007</v>
      </c>
      <c r="B291" s="115" t="s">
        <v>638</v>
      </c>
      <c r="C291" s="116" t="s">
        <v>557</v>
      </c>
      <c r="D291" s="117">
        <v>3.01</v>
      </c>
    </row>
    <row r="292" spans="1:4" x14ac:dyDescent="0.25">
      <c r="A292" s="114">
        <v>5078000</v>
      </c>
      <c r="B292" s="115" t="s">
        <v>639</v>
      </c>
      <c r="C292" s="116" t="s">
        <v>399</v>
      </c>
      <c r="D292" s="117" t="s">
        <v>399</v>
      </c>
    </row>
    <row r="293" spans="1:4" ht="23.25" x14ac:dyDescent="0.25">
      <c r="A293" s="114">
        <v>5078001</v>
      </c>
      <c r="B293" s="115" t="s">
        <v>640</v>
      </c>
      <c r="C293" s="116" t="s">
        <v>532</v>
      </c>
      <c r="D293" s="117">
        <v>20.66</v>
      </c>
    </row>
    <row r="294" spans="1:4" x14ac:dyDescent="0.25">
      <c r="A294" s="114">
        <v>5078007</v>
      </c>
      <c r="B294" s="115" t="s">
        <v>641</v>
      </c>
      <c r="C294" s="116" t="s">
        <v>557</v>
      </c>
      <c r="D294" s="117">
        <v>3.01</v>
      </c>
    </row>
    <row r="295" spans="1:4" x14ac:dyDescent="0.25">
      <c r="A295" s="114">
        <v>5079000</v>
      </c>
      <c r="B295" s="115" t="s">
        <v>642</v>
      </c>
      <c r="C295" s="116" t="s">
        <v>399</v>
      </c>
      <c r="D295" s="117" t="s">
        <v>399</v>
      </c>
    </row>
    <row r="296" spans="1:4" ht="23.25" x14ac:dyDescent="0.25">
      <c r="A296" s="114">
        <v>5079001</v>
      </c>
      <c r="B296" s="115" t="s">
        <v>643</v>
      </c>
      <c r="C296" s="116" t="s">
        <v>532</v>
      </c>
      <c r="D296" s="117">
        <v>20.66</v>
      </c>
    </row>
    <row r="297" spans="1:4" x14ac:dyDescent="0.25">
      <c r="A297" s="114">
        <v>5079007</v>
      </c>
      <c r="B297" s="115" t="s">
        <v>644</v>
      </c>
      <c r="C297" s="116" t="s">
        <v>557</v>
      </c>
      <c r="D297" s="117">
        <v>3.01</v>
      </c>
    </row>
    <row r="298" spans="1:4" x14ac:dyDescent="0.25">
      <c r="A298" s="114">
        <v>5080000</v>
      </c>
      <c r="B298" s="115" t="s">
        <v>645</v>
      </c>
      <c r="C298" s="116" t="s">
        <v>399</v>
      </c>
      <c r="D298" s="117" t="s">
        <v>399</v>
      </c>
    </row>
    <row r="299" spans="1:4" ht="23.25" x14ac:dyDescent="0.25">
      <c r="A299" s="114">
        <v>5080001</v>
      </c>
      <c r="B299" s="115" t="s">
        <v>646</v>
      </c>
      <c r="C299" s="116" t="s">
        <v>532</v>
      </c>
      <c r="D299" s="117">
        <v>20.02</v>
      </c>
    </row>
    <row r="300" spans="1:4" x14ac:dyDescent="0.25">
      <c r="A300" s="114">
        <v>5080007</v>
      </c>
      <c r="B300" s="115" t="s">
        <v>647</v>
      </c>
      <c r="C300" s="116" t="s">
        <v>557</v>
      </c>
      <c r="D300" s="117">
        <v>3.01</v>
      </c>
    </row>
    <row r="301" spans="1:4" x14ac:dyDescent="0.25">
      <c r="A301" s="114">
        <v>5081000</v>
      </c>
      <c r="B301" s="115" t="s">
        <v>648</v>
      </c>
      <c r="C301" s="116" t="s">
        <v>603</v>
      </c>
      <c r="D301" s="117">
        <v>1.1100000000000001</v>
      </c>
    </row>
    <row r="302" spans="1:4" x14ac:dyDescent="0.25">
      <c r="A302" s="114">
        <v>5082000</v>
      </c>
      <c r="B302" s="115" t="s">
        <v>649</v>
      </c>
      <c r="C302" s="116" t="s">
        <v>650</v>
      </c>
      <c r="D302" s="117">
        <v>0.36</v>
      </c>
    </row>
    <row r="303" spans="1:4" ht="23.25" x14ac:dyDescent="0.25">
      <c r="A303" s="114">
        <v>5084000</v>
      </c>
      <c r="B303" s="115" t="s">
        <v>651</v>
      </c>
      <c r="C303" s="116" t="s">
        <v>532</v>
      </c>
      <c r="D303" s="117">
        <v>49.39</v>
      </c>
    </row>
    <row r="304" spans="1:4" ht="23.25" x14ac:dyDescent="0.25">
      <c r="A304" s="114">
        <v>5085000</v>
      </c>
      <c r="B304" s="115" t="s">
        <v>652</v>
      </c>
      <c r="C304" s="116" t="s">
        <v>532</v>
      </c>
      <c r="D304" s="117">
        <v>66.87</v>
      </c>
    </row>
    <row r="305" spans="1:4" x14ac:dyDescent="0.25">
      <c r="A305" s="114">
        <v>5086000</v>
      </c>
      <c r="B305" s="115" t="s">
        <v>653</v>
      </c>
      <c r="C305" s="116" t="s">
        <v>399</v>
      </c>
      <c r="D305" s="117" t="s">
        <v>399</v>
      </c>
    </row>
    <row r="306" spans="1:4" ht="23.25" x14ac:dyDescent="0.25">
      <c r="A306" s="114">
        <v>5086001</v>
      </c>
      <c r="B306" s="115" t="s">
        <v>654</v>
      </c>
      <c r="C306" s="116" t="s">
        <v>367</v>
      </c>
      <c r="D306" s="117">
        <v>109.81</v>
      </c>
    </row>
    <row r="307" spans="1:4" ht="23.25" x14ac:dyDescent="0.25">
      <c r="A307" s="114">
        <v>5086002</v>
      </c>
      <c r="B307" s="115" t="s">
        <v>655</v>
      </c>
      <c r="C307" s="116" t="s">
        <v>367</v>
      </c>
      <c r="D307" s="117">
        <v>113.77</v>
      </c>
    </row>
    <row r="308" spans="1:4" ht="23.25" x14ac:dyDescent="0.25">
      <c r="A308" s="114">
        <v>5086003</v>
      </c>
      <c r="B308" s="115" t="s">
        <v>656</v>
      </c>
      <c r="C308" s="116" t="s">
        <v>367</v>
      </c>
      <c r="D308" s="117">
        <v>191.83</v>
      </c>
    </row>
    <row r="309" spans="1:4" ht="23.25" x14ac:dyDescent="0.25">
      <c r="A309" s="114">
        <v>5087000</v>
      </c>
      <c r="B309" s="115" t="s">
        <v>657</v>
      </c>
      <c r="C309" s="116" t="s">
        <v>296</v>
      </c>
      <c r="D309" s="117">
        <v>370.89</v>
      </c>
    </row>
    <row r="310" spans="1:4" x14ac:dyDescent="0.25">
      <c r="A310" s="114">
        <v>5088000</v>
      </c>
      <c r="B310" s="115" t="s">
        <v>658</v>
      </c>
      <c r="C310" s="116" t="s">
        <v>296</v>
      </c>
      <c r="D310" s="117">
        <v>35.409999999999997</v>
      </c>
    </row>
    <row r="311" spans="1:4" x14ac:dyDescent="0.25">
      <c r="A311" s="114">
        <v>5089000</v>
      </c>
      <c r="B311" s="115" t="s">
        <v>659</v>
      </c>
      <c r="C311" s="116" t="s">
        <v>296</v>
      </c>
      <c r="D311" s="117">
        <v>77.650000000000006</v>
      </c>
    </row>
    <row r="312" spans="1:4" x14ac:dyDescent="0.25">
      <c r="A312" s="114">
        <v>5090000</v>
      </c>
      <c r="B312" s="115" t="s">
        <v>660</v>
      </c>
      <c r="C312" s="116" t="s">
        <v>532</v>
      </c>
      <c r="D312" s="117">
        <v>302.33</v>
      </c>
    </row>
    <row r="313" spans="1:4" ht="34.5" x14ac:dyDescent="0.25">
      <c r="A313" s="114">
        <v>5091001</v>
      </c>
      <c r="B313" s="115" t="s">
        <v>661</v>
      </c>
      <c r="C313" s="116" t="s">
        <v>367</v>
      </c>
      <c r="D313" s="117">
        <v>145.81</v>
      </c>
    </row>
    <row r="314" spans="1:4" ht="34.5" x14ac:dyDescent="0.25">
      <c r="A314" s="114">
        <v>5091002</v>
      </c>
      <c r="B314" s="115" t="s">
        <v>662</v>
      </c>
      <c r="C314" s="116" t="s">
        <v>367</v>
      </c>
      <c r="D314" s="117">
        <v>179.29</v>
      </c>
    </row>
    <row r="315" spans="1:4" ht="45.75" x14ac:dyDescent="0.25">
      <c r="A315" s="114">
        <v>5092001</v>
      </c>
      <c r="B315" s="115" t="s">
        <v>2447</v>
      </c>
      <c r="C315" s="116" t="s">
        <v>532</v>
      </c>
      <c r="D315" s="117">
        <v>347.18</v>
      </c>
    </row>
    <row r="316" spans="1:4" ht="45.75" x14ac:dyDescent="0.25">
      <c r="A316" s="114">
        <v>5092002</v>
      </c>
      <c r="B316" s="115" t="s">
        <v>2448</v>
      </c>
      <c r="C316" s="116" t="s">
        <v>532</v>
      </c>
      <c r="D316" s="117">
        <v>694.89</v>
      </c>
    </row>
    <row r="317" spans="1:4" ht="23.25" x14ac:dyDescent="0.25">
      <c r="A317" s="114">
        <v>5093000</v>
      </c>
      <c r="B317" s="115" t="s">
        <v>2449</v>
      </c>
      <c r="C317" s="116" t="s">
        <v>532</v>
      </c>
      <c r="D317" s="117">
        <v>1868.68</v>
      </c>
    </row>
    <row r="318" spans="1:4" ht="23.25" x14ac:dyDescent="0.25">
      <c r="A318" s="114">
        <v>5093001</v>
      </c>
      <c r="B318" s="115" t="s">
        <v>663</v>
      </c>
      <c r="C318" s="116" t="s">
        <v>532</v>
      </c>
      <c r="D318" s="117">
        <v>1741.03</v>
      </c>
    </row>
    <row r="319" spans="1:4" ht="23.25" x14ac:dyDescent="0.25">
      <c r="A319" s="114">
        <v>5094000</v>
      </c>
      <c r="B319" s="115" t="s">
        <v>2450</v>
      </c>
      <c r="C319" s="116" t="s">
        <v>532</v>
      </c>
      <c r="D319" s="117">
        <v>1241.73</v>
      </c>
    </row>
    <row r="320" spans="1:4" ht="23.25" x14ac:dyDescent="0.25">
      <c r="A320" s="114">
        <v>5095000</v>
      </c>
      <c r="B320" s="115" t="s">
        <v>2451</v>
      </c>
      <c r="C320" s="116" t="s">
        <v>532</v>
      </c>
      <c r="D320" s="117">
        <v>1147.42</v>
      </c>
    </row>
    <row r="321" spans="1:4" ht="23.25" x14ac:dyDescent="0.25">
      <c r="A321" s="114">
        <v>5096000</v>
      </c>
      <c r="B321" s="115" t="s">
        <v>2452</v>
      </c>
      <c r="C321" s="116" t="s">
        <v>532</v>
      </c>
      <c r="D321" s="117">
        <v>1479.91</v>
      </c>
    </row>
    <row r="322" spans="1:4" ht="23.25" x14ac:dyDescent="0.25">
      <c r="A322" s="114">
        <v>5097000</v>
      </c>
      <c r="B322" s="115" t="s">
        <v>2453</v>
      </c>
      <c r="C322" s="116" t="s">
        <v>532</v>
      </c>
      <c r="D322" s="117">
        <v>1410.07</v>
      </c>
    </row>
    <row r="323" spans="1:4" ht="45.75" x14ac:dyDescent="0.25">
      <c r="A323" s="114">
        <v>5099001</v>
      </c>
      <c r="B323" s="115" t="s">
        <v>664</v>
      </c>
      <c r="C323" s="116" t="s">
        <v>532</v>
      </c>
      <c r="D323" s="117">
        <v>567.69000000000005</v>
      </c>
    </row>
    <row r="324" spans="1:4" ht="45.75" x14ac:dyDescent="0.25">
      <c r="A324" s="114">
        <v>5099002</v>
      </c>
      <c r="B324" s="115" t="s">
        <v>665</v>
      </c>
      <c r="C324" s="116" t="s">
        <v>532</v>
      </c>
      <c r="D324" s="117">
        <v>681.72</v>
      </c>
    </row>
    <row r="325" spans="1:4" ht="23.25" x14ac:dyDescent="0.25">
      <c r="A325" s="114">
        <v>5099003</v>
      </c>
      <c r="B325" s="115" t="s">
        <v>2454</v>
      </c>
      <c r="C325" s="116" t="s">
        <v>532</v>
      </c>
      <c r="D325" s="117">
        <v>1431.47</v>
      </c>
    </row>
    <row r="326" spans="1:4" ht="23.25" x14ac:dyDescent="0.25">
      <c r="A326" s="114">
        <v>5099004</v>
      </c>
      <c r="B326" s="115" t="s">
        <v>2455</v>
      </c>
      <c r="C326" s="116" t="s">
        <v>532</v>
      </c>
      <c r="D326" s="117">
        <v>1387.47</v>
      </c>
    </row>
    <row r="327" spans="1:4" ht="34.5" x14ac:dyDescent="0.25">
      <c r="A327" s="114">
        <v>5099005</v>
      </c>
      <c r="B327" s="115" t="s">
        <v>666</v>
      </c>
      <c r="C327" s="116" t="s">
        <v>367</v>
      </c>
      <c r="D327" s="117">
        <v>19.36</v>
      </c>
    </row>
    <row r="328" spans="1:4" ht="23.25" x14ac:dyDescent="0.25">
      <c r="A328" s="114">
        <v>5099006</v>
      </c>
      <c r="B328" s="115" t="s">
        <v>667</v>
      </c>
      <c r="C328" s="116" t="s">
        <v>668</v>
      </c>
      <c r="D328" s="117">
        <v>17.52</v>
      </c>
    </row>
    <row r="329" spans="1:4" ht="23.25" x14ac:dyDescent="0.25">
      <c r="A329" s="114">
        <v>5102001</v>
      </c>
      <c r="B329" s="115" t="s">
        <v>2456</v>
      </c>
      <c r="C329" s="116" t="s">
        <v>296</v>
      </c>
      <c r="D329" s="117">
        <v>900.22</v>
      </c>
    </row>
    <row r="330" spans="1:4" ht="23.25" x14ac:dyDescent="0.25">
      <c r="A330" s="114">
        <v>5102002</v>
      </c>
      <c r="B330" s="115" t="s">
        <v>2457</v>
      </c>
      <c r="C330" s="116" t="s">
        <v>296</v>
      </c>
      <c r="D330" s="117">
        <v>973.53</v>
      </c>
    </row>
    <row r="331" spans="1:4" ht="23.25" x14ac:dyDescent="0.25">
      <c r="A331" s="114">
        <v>5102003</v>
      </c>
      <c r="B331" s="115" t="s">
        <v>2458</v>
      </c>
      <c r="C331" s="116" t="s">
        <v>296</v>
      </c>
      <c r="D331" s="117">
        <v>598.5</v>
      </c>
    </row>
    <row r="332" spans="1:4" ht="23.25" x14ac:dyDescent="0.25">
      <c r="A332" s="114">
        <v>5102004</v>
      </c>
      <c r="B332" s="115" t="s">
        <v>2459</v>
      </c>
      <c r="C332" s="116" t="s">
        <v>296</v>
      </c>
      <c r="D332" s="117">
        <v>770.7</v>
      </c>
    </row>
    <row r="333" spans="1:4" ht="23.25" x14ac:dyDescent="0.25">
      <c r="A333" s="114">
        <v>5102005</v>
      </c>
      <c r="B333" s="115" t="s">
        <v>2460</v>
      </c>
      <c r="C333" s="116" t="s">
        <v>296</v>
      </c>
      <c r="D333" s="117">
        <v>789.13</v>
      </c>
    </row>
    <row r="334" spans="1:4" ht="23.25" x14ac:dyDescent="0.25">
      <c r="A334" s="114">
        <v>5102006</v>
      </c>
      <c r="B334" s="115" t="s">
        <v>2461</v>
      </c>
      <c r="C334" s="116" t="s">
        <v>296</v>
      </c>
      <c r="D334" s="117">
        <v>881.86</v>
      </c>
    </row>
    <row r="335" spans="1:4" ht="23.25" x14ac:dyDescent="0.25">
      <c r="A335" s="114">
        <v>5102007</v>
      </c>
      <c r="B335" s="115" t="s">
        <v>2462</v>
      </c>
      <c r="C335" s="116" t="s">
        <v>296</v>
      </c>
      <c r="D335" s="117">
        <v>524.74</v>
      </c>
    </row>
    <row r="336" spans="1:4" x14ac:dyDescent="0.25">
      <c r="A336" s="114">
        <v>5104001</v>
      </c>
      <c r="B336" s="115" t="s">
        <v>2398</v>
      </c>
      <c r="C336" s="116" t="s">
        <v>673</v>
      </c>
      <c r="D336" s="117">
        <v>9096.2999999999993</v>
      </c>
    </row>
    <row r="337" spans="1:4" x14ac:dyDescent="0.25">
      <c r="A337" s="114">
        <v>5104002</v>
      </c>
      <c r="B337" s="115" t="s">
        <v>2399</v>
      </c>
      <c r="C337" s="116" t="s">
        <v>673</v>
      </c>
      <c r="D337" s="117">
        <v>7988.6</v>
      </c>
    </row>
    <row r="338" spans="1:4" x14ac:dyDescent="0.25">
      <c r="A338" s="114">
        <v>5105002</v>
      </c>
      <c r="B338" s="115" t="s">
        <v>669</v>
      </c>
      <c r="C338" s="116" t="s">
        <v>385</v>
      </c>
      <c r="D338" s="117">
        <v>81.260000000000005</v>
      </c>
    </row>
    <row r="339" spans="1:4" x14ac:dyDescent="0.25">
      <c r="A339" s="114">
        <v>5105003</v>
      </c>
      <c r="B339" s="115" t="s">
        <v>670</v>
      </c>
      <c r="C339" s="116" t="s">
        <v>385</v>
      </c>
      <c r="D339" s="117">
        <v>44.06</v>
      </c>
    </row>
    <row r="340" spans="1:4" x14ac:dyDescent="0.25">
      <c r="A340" s="114">
        <v>5107001</v>
      </c>
      <c r="B340" s="115" t="s">
        <v>2463</v>
      </c>
      <c r="C340" s="116" t="s">
        <v>385</v>
      </c>
      <c r="D340" s="117">
        <v>14.66</v>
      </c>
    </row>
    <row r="341" spans="1:4" x14ac:dyDescent="0.25">
      <c r="A341" s="114">
        <v>5108001</v>
      </c>
      <c r="B341" s="115" t="s">
        <v>2464</v>
      </c>
      <c r="C341" s="116" t="s">
        <v>385</v>
      </c>
      <c r="D341" s="117">
        <v>477.55</v>
      </c>
    </row>
    <row r="342" spans="1:4" x14ac:dyDescent="0.25">
      <c r="A342" s="114">
        <v>5111002</v>
      </c>
      <c r="B342" s="115" t="s">
        <v>671</v>
      </c>
      <c r="C342" s="116" t="s">
        <v>532</v>
      </c>
      <c r="D342" s="117">
        <v>709.89</v>
      </c>
    </row>
    <row r="343" spans="1:4" ht="23.25" x14ac:dyDescent="0.25">
      <c r="A343" s="114">
        <v>5112001</v>
      </c>
      <c r="B343" s="115" t="s">
        <v>672</v>
      </c>
      <c r="C343" s="116" t="s">
        <v>673</v>
      </c>
      <c r="D343" s="117">
        <v>52557.23</v>
      </c>
    </row>
    <row r="344" spans="1:4" x14ac:dyDescent="0.25">
      <c r="A344" s="114">
        <v>5117001</v>
      </c>
      <c r="B344" s="115" t="s">
        <v>674</v>
      </c>
      <c r="C344" s="116" t="s">
        <v>675</v>
      </c>
      <c r="D344" s="117">
        <v>26.03</v>
      </c>
    </row>
    <row r="345" spans="1:4" x14ac:dyDescent="0.25">
      <c r="A345" s="243">
        <v>6000000</v>
      </c>
      <c r="B345" s="244" t="s">
        <v>676</v>
      </c>
      <c r="C345" s="245"/>
      <c r="D345" s="246"/>
    </row>
    <row r="346" spans="1:4" x14ac:dyDescent="0.25">
      <c r="A346" s="114">
        <v>6001000</v>
      </c>
      <c r="B346" s="115" t="s">
        <v>677</v>
      </c>
      <c r="C346" s="116" t="s">
        <v>296</v>
      </c>
      <c r="D346" s="117">
        <v>124.5</v>
      </c>
    </row>
    <row r="347" spans="1:4" x14ac:dyDescent="0.25">
      <c r="A347" s="114">
        <v>6002000</v>
      </c>
      <c r="B347" s="115" t="s">
        <v>678</v>
      </c>
      <c r="C347" s="116" t="s">
        <v>296</v>
      </c>
      <c r="D347" s="117">
        <v>294.31</v>
      </c>
    </row>
    <row r="348" spans="1:4" x14ac:dyDescent="0.25">
      <c r="A348" s="114">
        <v>6003000</v>
      </c>
      <c r="B348" s="115" t="s">
        <v>679</v>
      </c>
      <c r="C348" s="116" t="s">
        <v>367</v>
      </c>
      <c r="D348" s="117">
        <v>73.53</v>
      </c>
    </row>
    <row r="349" spans="1:4" x14ac:dyDescent="0.25">
      <c r="A349" s="114">
        <v>6004000</v>
      </c>
      <c r="B349" s="115" t="s">
        <v>680</v>
      </c>
      <c r="C349" s="116" t="s">
        <v>367</v>
      </c>
      <c r="D349" s="117">
        <v>127.94</v>
      </c>
    </row>
    <row r="350" spans="1:4" x14ac:dyDescent="0.25">
      <c r="A350" s="114">
        <v>6005000</v>
      </c>
      <c r="B350" s="115" t="s">
        <v>2465</v>
      </c>
      <c r="C350" s="116" t="s">
        <v>532</v>
      </c>
      <c r="D350" s="117">
        <v>267.12</v>
      </c>
    </row>
    <row r="351" spans="1:4" x14ac:dyDescent="0.25">
      <c r="A351" s="114">
        <v>6006000</v>
      </c>
      <c r="B351" s="115" t="s">
        <v>2466</v>
      </c>
      <c r="C351" s="116" t="s">
        <v>532</v>
      </c>
      <c r="D351" s="117">
        <v>493.1</v>
      </c>
    </row>
    <row r="352" spans="1:4" ht="23.25" x14ac:dyDescent="0.25">
      <c r="A352" s="114">
        <v>6007000</v>
      </c>
      <c r="B352" s="115" t="s">
        <v>681</v>
      </c>
      <c r="C352" s="116" t="s">
        <v>296</v>
      </c>
      <c r="D352" s="117">
        <v>74.23</v>
      </c>
    </row>
    <row r="353" spans="1:4" ht="23.25" x14ac:dyDescent="0.25">
      <c r="A353" s="114">
        <v>6008000</v>
      </c>
      <c r="B353" s="115" t="s">
        <v>682</v>
      </c>
      <c r="C353" s="116" t="s">
        <v>296</v>
      </c>
      <c r="D353" s="117">
        <v>101.16</v>
      </c>
    </row>
    <row r="354" spans="1:4" ht="23.25" x14ac:dyDescent="0.25">
      <c r="A354" s="114">
        <v>6009000</v>
      </c>
      <c r="B354" s="115" t="s">
        <v>683</v>
      </c>
      <c r="C354" s="116" t="s">
        <v>296</v>
      </c>
      <c r="D354" s="117">
        <v>136.04</v>
      </c>
    </row>
    <row r="355" spans="1:4" ht="23.25" x14ac:dyDescent="0.25">
      <c r="A355" s="114">
        <v>6010000</v>
      </c>
      <c r="B355" s="115" t="s">
        <v>684</v>
      </c>
      <c r="C355" s="116" t="s">
        <v>399</v>
      </c>
      <c r="D355" s="117" t="s">
        <v>399</v>
      </c>
    </row>
    <row r="356" spans="1:4" ht="23.25" x14ac:dyDescent="0.25">
      <c r="A356" s="114">
        <v>6010001</v>
      </c>
      <c r="B356" s="115" t="s">
        <v>685</v>
      </c>
      <c r="C356" s="116" t="s">
        <v>296</v>
      </c>
      <c r="D356" s="117">
        <v>206.14</v>
      </c>
    </row>
    <row r="357" spans="1:4" ht="23.25" x14ac:dyDescent="0.25">
      <c r="A357" s="114">
        <v>6010002</v>
      </c>
      <c r="B357" s="115" t="s">
        <v>686</v>
      </c>
      <c r="C357" s="116" t="s">
        <v>296</v>
      </c>
      <c r="D357" s="117">
        <v>320.32</v>
      </c>
    </row>
    <row r="358" spans="1:4" ht="23.25" x14ac:dyDescent="0.25">
      <c r="A358" s="114">
        <v>6011000</v>
      </c>
      <c r="B358" s="115" t="s">
        <v>687</v>
      </c>
      <c r="C358" s="116" t="s">
        <v>399</v>
      </c>
      <c r="D358" s="117" t="s">
        <v>399</v>
      </c>
    </row>
    <row r="359" spans="1:4" ht="23.25" x14ac:dyDescent="0.25">
      <c r="A359" s="114">
        <v>6011001</v>
      </c>
      <c r="B359" s="115" t="s">
        <v>688</v>
      </c>
      <c r="C359" s="116" t="s">
        <v>296</v>
      </c>
      <c r="D359" s="117">
        <v>279</v>
      </c>
    </row>
    <row r="360" spans="1:4" ht="23.25" x14ac:dyDescent="0.25">
      <c r="A360" s="114">
        <v>6011002</v>
      </c>
      <c r="B360" s="115" t="s">
        <v>689</v>
      </c>
      <c r="C360" s="116" t="s">
        <v>296</v>
      </c>
      <c r="D360" s="117">
        <v>324.58</v>
      </c>
    </row>
    <row r="361" spans="1:4" ht="23.25" x14ac:dyDescent="0.25">
      <c r="A361" s="114">
        <v>6012000</v>
      </c>
      <c r="B361" s="115" t="s">
        <v>690</v>
      </c>
      <c r="C361" s="116" t="s">
        <v>399</v>
      </c>
      <c r="D361" s="117" t="s">
        <v>399</v>
      </c>
    </row>
    <row r="362" spans="1:4" ht="23.25" x14ac:dyDescent="0.25">
      <c r="A362" s="114">
        <v>6012001</v>
      </c>
      <c r="B362" s="115" t="s">
        <v>691</v>
      </c>
      <c r="C362" s="116" t="s">
        <v>296</v>
      </c>
      <c r="D362" s="117">
        <v>414.75</v>
      </c>
    </row>
    <row r="363" spans="1:4" ht="23.25" x14ac:dyDescent="0.25">
      <c r="A363" s="114">
        <v>6012002</v>
      </c>
      <c r="B363" s="115" t="s">
        <v>692</v>
      </c>
      <c r="C363" s="116" t="s">
        <v>296</v>
      </c>
      <c r="D363" s="117">
        <v>511.07</v>
      </c>
    </row>
    <row r="364" spans="1:4" ht="23.25" x14ac:dyDescent="0.25">
      <c r="A364" s="114">
        <v>6013000</v>
      </c>
      <c r="B364" s="115" t="s">
        <v>693</v>
      </c>
      <c r="C364" s="116" t="s">
        <v>399</v>
      </c>
      <c r="D364" s="117" t="s">
        <v>399</v>
      </c>
    </row>
    <row r="365" spans="1:4" ht="23.25" x14ac:dyDescent="0.25">
      <c r="A365" s="114">
        <v>6013001</v>
      </c>
      <c r="B365" s="115" t="s">
        <v>694</v>
      </c>
      <c r="C365" s="116" t="s">
        <v>296</v>
      </c>
      <c r="D365" s="117">
        <v>487.82</v>
      </c>
    </row>
    <row r="366" spans="1:4" ht="23.25" x14ac:dyDescent="0.25">
      <c r="A366" s="114">
        <v>6013002</v>
      </c>
      <c r="B366" s="115" t="s">
        <v>695</v>
      </c>
      <c r="C366" s="116" t="s">
        <v>296</v>
      </c>
      <c r="D366" s="117">
        <v>532.66999999999996</v>
      </c>
    </row>
    <row r="367" spans="1:4" ht="23.25" x14ac:dyDescent="0.25">
      <c r="A367" s="114">
        <v>6014000</v>
      </c>
      <c r="B367" s="115" t="s">
        <v>696</v>
      </c>
      <c r="C367" s="116" t="s">
        <v>399</v>
      </c>
      <c r="D367" s="117" t="s">
        <v>399</v>
      </c>
    </row>
    <row r="368" spans="1:4" ht="23.25" x14ac:dyDescent="0.25">
      <c r="A368" s="114">
        <v>6014001</v>
      </c>
      <c r="B368" s="115" t="s">
        <v>697</v>
      </c>
      <c r="C368" s="116" t="s">
        <v>296</v>
      </c>
      <c r="D368" s="117">
        <v>563.34</v>
      </c>
    </row>
    <row r="369" spans="1:4" ht="23.25" x14ac:dyDescent="0.25">
      <c r="A369" s="114">
        <v>6014002</v>
      </c>
      <c r="B369" s="115" t="s">
        <v>698</v>
      </c>
      <c r="C369" s="116" t="s">
        <v>296</v>
      </c>
      <c r="D369" s="117">
        <v>729.63</v>
      </c>
    </row>
    <row r="370" spans="1:4" ht="23.25" x14ac:dyDescent="0.25">
      <c r="A370" s="114">
        <v>6016000</v>
      </c>
      <c r="B370" s="115" t="s">
        <v>699</v>
      </c>
      <c r="C370" s="116" t="s">
        <v>399</v>
      </c>
      <c r="D370" s="117" t="s">
        <v>399</v>
      </c>
    </row>
    <row r="371" spans="1:4" ht="23.25" x14ac:dyDescent="0.25">
      <c r="A371" s="114">
        <v>6016001</v>
      </c>
      <c r="B371" s="115" t="s">
        <v>700</v>
      </c>
      <c r="C371" s="116" t="s">
        <v>296</v>
      </c>
      <c r="D371" s="117">
        <v>864.09</v>
      </c>
    </row>
    <row r="372" spans="1:4" ht="23.25" x14ac:dyDescent="0.25">
      <c r="A372" s="114">
        <v>6016002</v>
      </c>
      <c r="B372" s="115" t="s">
        <v>701</v>
      </c>
      <c r="C372" s="116" t="s">
        <v>296</v>
      </c>
      <c r="D372" s="117">
        <v>1075.17</v>
      </c>
    </row>
    <row r="373" spans="1:4" ht="23.25" x14ac:dyDescent="0.25">
      <c r="A373" s="114">
        <v>6017000</v>
      </c>
      <c r="B373" s="115" t="s">
        <v>702</v>
      </c>
      <c r="C373" s="116" t="s">
        <v>399</v>
      </c>
      <c r="D373" s="117" t="s">
        <v>399</v>
      </c>
    </row>
    <row r="374" spans="1:4" ht="23.25" x14ac:dyDescent="0.25">
      <c r="A374" s="114">
        <v>6017001</v>
      </c>
      <c r="B374" s="115" t="s">
        <v>703</v>
      </c>
      <c r="C374" s="116" t="s">
        <v>296</v>
      </c>
      <c r="D374" s="117">
        <v>1077.81</v>
      </c>
    </row>
    <row r="375" spans="1:4" ht="23.25" x14ac:dyDescent="0.25">
      <c r="A375" s="114">
        <v>6017002</v>
      </c>
      <c r="B375" s="115" t="s">
        <v>704</v>
      </c>
      <c r="C375" s="116" t="s">
        <v>296</v>
      </c>
      <c r="D375" s="117">
        <v>1490</v>
      </c>
    </row>
    <row r="376" spans="1:4" ht="23.25" x14ac:dyDescent="0.25">
      <c r="A376" s="114">
        <v>6017003</v>
      </c>
      <c r="B376" s="115" t="s">
        <v>705</v>
      </c>
      <c r="C376" s="116" t="s">
        <v>296</v>
      </c>
      <c r="D376" s="117">
        <v>130.86000000000001</v>
      </c>
    </row>
    <row r="377" spans="1:4" ht="23.25" x14ac:dyDescent="0.25">
      <c r="A377" s="114">
        <v>6017004</v>
      </c>
      <c r="B377" s="115" t="s">
        <v>706</v>
      </c>
      <c r="C377" s="116" t="s">
        <v>296</v>
      </c>
      <c r="D377" s="117">
        <v>224.37</v>
      </c>
    </row>
    <row r="378" spans="1:4" ht="23.25" x14ac:dyDescent="0.25">
      <c r="A378" s="114">
        <v>6017005</v>
      </c>
      <c r="B378" s="115" t="s">
        <v>707</v>
      </c>
      <c r="C378" s="116" t="s">
        <v>296</v>
      </c>
      <c r="D378" s="117">
        <v>321.97000000000003</v>
      </c>
    </row>
    <row r="379" spans="1:4" ht="23.25" x14ac:dyDescent="0.25">
      <c r="A379" s="114">
        <v>6017006</v>
      </c>
      <c r="B379" s="115" t="s">
        <v>708</v>
      </c>
      <c r="C379" s="116" t="s">
        <v>296</v>
      </c>
      <c r="D379" s="117">
        <v>481.36</v>
      </c>
    </row>
    <row r="380" spans="1:4" ht="23.25" x14ac:dyDescent="0.25">
      <c r="A380" s="114">
        <v>6017007</v>
      </c>
      <c r="B380" s="115" t="s">
        <v>709</v>
      </c>
      <c r="C380" s="116" t="s">
        <v>296</v>
      </c>
      <c r="D380" s="117">
        <v>766.12</v>
      </c>
    </row>
    <row r="381" spans="1:4" ht="23.25" x14ac:dyDescent="0.25">
      <c r="A381" s="114">
        <v>6017008</v>
      </c>
      <c r="B381" s="115" t="s">
        <v>710</v>
      </c>
      <c r="C381" s="116" t="s">
        <v>296</v>
      </c>
      <c r="D381" s="117">
        <v>1164.5</v>
      </c>
    </row>
    <row r="382" spans="1:4" ht="23.25" x14ac:dyDescent="0.25">
      <c r="A382" s="114">
        <v>6017009</v>
      </c>
      <c r="B382" s="115" t="s">
        <v>711</v>
      </c>
      <c r="C382" s="116" t="s">
        <v>296</v>
      </c>
      <c r="D382" s="117">
        <v>1668.76</v>
      </c>
    </row>
    <row r="383" spans="1:4" x14ac:dyDescent="0.25">
      <c r="A383" s="114">
        <v>6018000</v>
      </c>
      <c r="B383" s="115" t="s">
        <v>712</v>
      </c>
      <c r="C383" s="116" t="s">
        <v>399</v>
      </c>
      <c r="D383" s="117" t="s">
        <v>399</v>
      </c>
    </row>
    <row r="384" spans="1:4" x14ac:dyDescent="0.25">
      <c r="A384" s="114">
        <v>6018001</v>
      </c>
      <c r="B384" s="115" t="s">
        <v>713</v>
      </c>
      <c r="C384" s="116" t="s">
        <v>385</v>
      </c>
      <c r="D384" s="117">
        <v>5400.79</v>
      </c>
    </row>
    <row r="385" spans="1:4" x14ac:dyDescent="0.25">
      <c r="A385" s="114">
        <v>6018002</v>
      </c>
      <c r="B385" s="115" t="s">
        <v>714</v>
      </c>
      <c r="C385" s="116" t="s">
        <v>385</v>
      </c>
      <c r="D385" s="117">
        <v>6549.94</v>
      </c>
    </row>
    <row r="386" spans="1:4" x14ac:dyDescent="0.25">
      <c r="A386" s="114">
        <v>6018003</v>
      </c>
      <c r="B386" s="115" t="s">
        <v>715</v>
      </c>
      <c r="C386" s="116" t="s">
        <v>385</v>
      </c>
      <c r="D386" s="117">
        <v>10895.56</v>
      </c>
    </row>
    <row r="387" spans="1:4" x14ac:dyDescent="0.25">
      <c r="A387" s="114">
        <v>6019000</v>
      </c>
      <c r="B387" s="115" t="s">
        <v>716</v>
      </c>
      <c r="C387" s="116" t="s">
        <v>296</v>
      </c>
      <c r="D387" s="117">
        <v>1167.8800000000001</v>
      </c>
    </row>
    <row r="388" spans="1:4" x14ac:dyDescent="0.25">
      <c r="A388" s="114">
        <v>6019101</v>
      </c>
      <c r="B388" s="115" t="s">
        <v>2467</v>
      </c>
      <c r="C388" s="116" t="s">
        <v>296</v>
      </c>
      <c r="D388" s="117">
        <v>267.73</v>
      </c>
    </row>
    <row r="389" spans="1:4" x14ac:dyDescent="0.25">
      <c r="A389" s="114">
        <v>6020000</v>
      </c>
      <c r="B389" s="115" t="s">
        <v>717</v>
      </c>
      <c r="C389" s="116" t="s">
        <v>399</v>
      </c>
      <c r="D389" s="117" t="s">
        <v>399</v>
      </c>
    </row>
    <row r="390" spans="1:4" ht="23.25" x14ac:dyDescent="0.25">
      <c r="A390" s="114">
        <v>6020003</v>
      </c>
      <c r="B390" s="115" t="s">
        <v>2468</v>
      </c>
      <c r="C390" s="116" t="s">
        <v>385</v>
      </c>
      <c r="D390" s="117">
        <v>144.51</v>
      </c>
    </row>
    <row r="391" spans="1:4" ht="23.25" x14ac:dyDescent="0.25">
      <c r="A391" s="114">
        <v>6020004</v>
      </c>
      <c r="B391" s="115" t="s">
        <v>2469</v>
      </c>
      <c r="C391" s="116" t="s">
        <v>385</v>
      </c>
      <c r="D391" s="117">
        <v>144.51</v>
      </c>
    </row>
    <row r="392" spans="1:4" ht="23.25" x14ac:dyDescent="0.25">
      <c r="A392" s="114">
        <v>6020021</v>
      </c>
      <c r="B392" s="115" t="s">
        <v>718</v>
      </c>
      <c r="C392" s="116" t="s">
        <v>385</v>
      </c>
      <c r="D392" s="117">
        <v>487.1</v>
      </c>
    </row>
    <row r="393" spans="1:4" ht="23.25" x14ac:dyDescent="0.25">
      <c r="A393" s="114">
        <v>6020022</v>
      </c>
      <c r="B393" s="115" t="s">
        <v>719</v>
      </c>
      <c r="C393" s="116" t="s">
        <v>385</v>
      </c>
      <c r="D393" s="117">
        <v>479.54</v>
      </c>
    </row>
    <row r="394" spans="1:4" ht="23.25" x14ac:dyDescent="0.25">
      <c r="A394" s="114">
        <v>6020023</v>
      </c>
      <c r="B394" s="115" t="s">
        <v>720</v>
      </c>
      <c r="C394" s="116" t="s">
        <v>385</v>
      </c>
      <c r="D394" s="117">
        <v>556.45000000000005</v>
      </c>
    </row>
    <row r="395" spans="1:4" ht="34.5" x14ac:dyDescent="0.25">
      <c r="A395" s="114">
        <v>6020024</v>
      </c>
      <c r="B395" s="115" t="s">
        <v>721</v>
      </c>
      <c r="C395" s="116" t="s">
        <v>385</v>
      </c>
      <c r="D395" s="117">
        <v>501</v>
      </c>
    </row>
    <row r="396" spans="1:4" ht="23.25" x14ac:dyDescent="0.25">
      <c r="A396" s="114">
        <v>6020025</v>
      </c>
      <c r="B396" s="115" t="s">
        <v>722</v>
      </c>
      <c r="C396" s="116" t="s">
        <v>385</v>
      </c>
      <c r="D396" s="117">
        <v>1496.36</v>
      </c>
    </row>
    <row r="397" spans="1:4" x14ac:dyDescent="0.25">
      <c r="A397" s="114">
        <v>6021000</v>
      </c>
      <c r="B397" s="115" t="s">
        <v>723</v>
      </c>
      <c r="C397" s="116" t="s">
        <v>385</v>
      </c>
      <c r="D397" s="117">
        <v>189.02</v>
      </c>
    </row>
    <row r="398" spans="1:4" x14ac:dyDescent="0.25">
      <c r="A398" s="114">
        <v>6022000</v>
      </c>
      <c r="B398" s="115" t="s">
        <v>724</v>
      </c>
      <c r="C398" s="116" t="s">
        <v>399</v>
      </c>
      <c r="D398" s="117" t="s">
        <v>399</v>
      </c>
    </row>
    <row r="399" spans="1:4" x14ac:dyDescent="0.25">
      <c r="A399" s="114">
        <v>6022003</v>
      </c>
      <c r="B399" s="115" t="s">
        <v>725</v>
      </c>
      <c r="C399" s="116" t="s">
        <v>385</v>
      </c>
      <c r="D399" s="117">
        <v>2428.9299999999998</v>
      </c>
    </row>
    <row r="400" spans="1:4" x14ac:dyDescent="0.25">
      <c r="A400" s="114">
        <v>6022004</v>
      </c>
      <c r="B400" s="115" t="s">
        <v>726</v>
      </c>
      <c r="C400" s="116" t="s">
        <v>385</v>
      </c>
      <c r="D400" s="117">
        <v>4337.78</v>
      </c>
    </row>
    <row r="401" spans="1:4" x14ac:dyDescent="0.25">
      <c r="A401" s="114">
        <v>6022005</v>
      </c>
      <c r="B401" s="115" t="s">
        <v>727</v>
      </c>
      <c r="C401" s="116" t="s">
        <v>385</v>
      </c>
      <c r="D401" s="117">
        <v>6212.84</v>
      </c>
    </row>
    <row r="402" spans="1:4" x14ac:dyDescent="0.25">
      <c r="A402" s="114">
        <v>6022006</v>
      </c>
      <c r="B402" s="115" t="s">
        <v>728</v>
      </c>
      <c r="C402" s="116" t="s">
        <v>385</v>
      </c>
      <c r="D402" s="117">
        <v>8111.95</v>
      </c>
    </row>
    <row r="403" spans="1:4" x14ac:dyDescent="0.25">
      <c r="A403" s="114">
        <v>6023000</v>
      </c>
      <c r="B403" s="115" t="s">
        <v>729</v>
      </c>
      <c r="C403" s="116" t="s">
        <v>399</v>
      </c>
      <c r="D403" s="117" t="s">
        <v>399</v>
      </c>
    </row>
    <row r="404" spans="1:4" x14ac:dyDescent="0.25">
      <c r="A404" s="114">
        <v>6023001</v>
      </c>
      <c r="B404" s="115" t="s">
        <v>730</v>
      </c>
      <c r="C404" s="116" t="s">
        <v>385</v>
      </c>
      <c r="D404" s="117">
        <v>997.15</v>
      </c>
    </row>
    <row r="405" spans="1:4" x14ac:dyDescent="0.25">
      <c r="A405" s="114">
        <v>6023002</v>
      </c>
      <c r="B405" s="115" t="s">
        <v>731</v>
      </c>
      <c r="C405" s="116" t="s">
        <v>385</v>
      </c>
      <c r="D405" s="117">
        <v>1104.49</v>
      </c>
    </row>
    <row r="406" spans="1:4" x14ac:dyDescent="0.25">
      <c r="A406" s="114">
        <v>6023003</v>
      </c>
      <c r="B406" s="115" t="s">
        <v>732</v>
      </c>
      <c r="C406" s="116" t="s">
        <v>385</v>
      </c>
      <c r="D406" s="117">
        <v>1211.82</v>
      </c>
    </row>
    <row r="407" spans="1:4" x14ac:dyDescent="0.25">
      <c r="A407" s="114">
        <v>6023004</v>
      </c>
      <c r="B407" s="115" t="s">
        <v>733</v>
      </c>
      <c r="C407" s="116" t="s">
        <v>385</v>
      </c>
      <c r="D407" s="117">
        <v>95.3</v>
      </c>
    </row>
    <row r="408" spans="1:4" x14ac:dyDescent="0.25">
      <c r="A408" s="114">
        <v>6023005</v>
      </c>
      <c r="B408" s="115" t="s">
        <v>734</v>
      </c>
      <c r="C408" s="116" t="s">
        <v>385</v>
      </c>
      <c r="D408" s="117">
        <v>369.6</v>
      </c>
    </row>
    <row r="409" spans="1:4" x14ac:dyDescent="0.25">
      <c r="A409" s="114">
        <v>6024000</v>
      </c>
      <c r="B409" s="115" t="s">
        <v>735</v>
      </c>
      <c r="C409" s="116" t="s">
        <v>532</v>
      </c>
      <c r="D409" s="117">
        <v>226.75</v>
      </c>
    </row>
    <row r="410" spans="1:4" x14ac:dyDescent="0.25">
      <c r="A410" s="114">
        <v>6025000</v>
      </c>
      <c r="B410" s="115" t="s">
        <v>736</v>
      </c>
      <c r="C410" s="116" t="s">
        <v>532</v>
      </c>
      <c r="D410" s="117">
        <v>223.03</v>
      </c>
    </row>
    <row r="411" spans="1:4" ht="23.25" x14ac:dyDescent="0.25">
      <c r="A411" s="114">
        <v>6026000</v>
      </c>
      <c r="B411" s="115" t="s">
        <v>737</v>
      </c>
      <c r="C411" s="116" t="s">
        <v>296</v>
      </c>
      <c r="D411" s="117">
        <v>49.76</v>
      </c>
    </row>
    <row r="412" spans="1:4" ht="34.5" x14ac:dyDescent="0.25">
      <c r="A412" s="114">
        <v>6029001</v>
      </c>
      <c r="B412" s="115" t="s">
        <v>2470</v>
      </c>
      <c r="C412" s="116" t="s">
        <v>296</v>
      </c>
      <c r="D412" s="117">
        <v>16.829999999999998</v>
      </c>
    </row>
    <row r="413" spans="1:4" ht="34.5" x14ac:dyDescent="0.25">
      <c r="A413" s="114">
        <v>6029002</v>
      </c>
      <c r="B413" s="115" t="s">
        <v>2471</v>
      </c>
      <c r="C413" s="116" t="s">
        <v>296</v>
      </c>
      <c r="D413" s="117">
        <v>17.61</v>
      </c>
    </row>
    <row r="414" spans="1:4" ht="34.5" x14ac:dyDescent="0.25">
      <c r="A414" s="114">
        <v>6029003</v>
      </c>
      <c r="B414" s="115" t="s">
        <v>2472</v>
      </c>
      <c r="C414" s="116" t="s">
        <v>296</v>
      </c>
      <c r="D414" s="117">
        <v>18.71</v>
      </c>
    </row>
    <row r="415" spans="1:4" ht="34.5" x14ac:dyDescent="0.25">
      <c r="A415" s="114">
        <v>6029004</v>
      </c>
      <c r="B415" s="115" t="s">
        <v>2473</v>
      </c>
      <c r="C415" s="116" t="s">
        <v>296</v>
      </c>
      <c r="D415" s="117">
        <v>31.59</v>
      </c>
    </row>
    <row r="416" spans="1:4" ht="23.25" x14ac:dyDescent="0.25">
      <c r="A416" s="114">
        <v>6031000</v>
      </c>
      <c r="B416" s="115" t="s">
        <v>738</v>
      </c>
      <c r="C416" s="116" t="s">
        <v>296</v>
      </c>
      <c r="D416" s="117">
        <v>29.79</v>
      </c>
    </row>
    <row r="417" spans="1:4" ht="23.25" x14ac:dyDescent="0.25">
      <c r="A417" s="114">
        <v>6032000</v>
      </c>
      <c r="B417" s="115" t="s">
        <v>739</v>
      </c>
      <c r="C417" s="116" t="s">
        <v>296</v>
      </c>
      <c r="D417" s="117">
        <v>32.5</v>
      </c>
    </row>
    <row r="418" spans="1:4" ht="23.25" x14ac:dyDescent="0.25">
      <c r="A418" s="114">
        <v>6033000</v>
      </c>
      <c r="B418" s="115" t="s">
        <v>740</v>
      </c>
      <c r="C418" s="116" t="s">
        <v>296</v>
      </c>
      <c r="D418" s="117">
        <v>50.99</v>
      </c>
    </row>
    <row r="419" spans="1:4" ht="23.25" x14ac:dyDescent="0.25">
      <c r="A419" s="114">
        <v>6034000</v>
      </c>
      <c r="B419" s="115" t="s">
        <v>741</v>
      </c>
      <c r="C419" s="116" t="s">
        <v>296</v>
      </c>
      <c r="D419" s="117">
        <v>151.9</v>
      </c>
    </row>
    <row r="420" spans="1:4" ht="23.25" x14ac:dyDescent="0.25">
      <c r="A420" s="114">
        <v>6035000</v>
      </c>
      <c r="B420" s="115" t="s">
        <v>742</v>
      </c>
      <c r="C420" s="116" t="s">
        <v>296</v>
      </c>
      <c r="D420" s="117">
        <v>82.6</v>
      </c>
    </row>
    <row r="421" spans="1:4" x14ac:dyDescent="0.25">
      <c r="A421" s="114">
        <v>6037000</v>
      </c>
      <c r="B421" s="115" t="s">
        <v>743</v>
      </c>
      <c r="C421" s="116" t="s">
        <v>296</v>
      </c>
      <c r="D421" s="117">
        <v>9.07</v>
      </c>
    </row>
    <row r="422" spans="1:4" x14ac:dyDescent="0.25">
      <c r="A422" s="114">
        <v>6038000</v>
      </c>
      <c r="B422" s="115" t="s">
        <v>744</v>
      </c>
      <c r="C422" s="116" t="s">
        <v>296</v>
      </c>
      <c r="D422" s="117">
        <v>9.2200000000000006</v>
      </c>
    </row>
    <row r="423" spans="1:4" x14ac:dyDescent="0.25">
      <c r="A423" s="114">
        <v>6039000</v>
      </c>
      <c r="B423" s="115" t="s">
        <v>745</v>
      </c>
      <c r="C423" s="116" t="s">
        <v>296</v>
      </c>
      <c r="D423" s="117">
        <v>11.56</v>
      </c>
    </row>
    <row r="424" spans="1:4" x14ac:dyDescent="0.25">
      <c r="A424" s="114">
        <v>6040000</v>
      </c>
      <c r="B424" s="115" t="s">
        <v>746</v>
      </c>
      <c r="C424" s="116" t="s">
        <v>296</v>
      </c>
      <c r="D424" s="117">
        <v>11.85</v>
      </c>
    </row>
    <row r="425" spans="1:4" ht="23.25" x14ac:dyDescent="0.25">
      <c r="A425" s="114">
        <v>6041000</v>
      </c>
      <c r="B425" s="115" t="s">
        <v>747</v>
      </c>
      <c r="C425" s="116" t="s">
        <v>296</v>
      </c>
      <c r="D425" s="117">
        <v>12.08</v>
      </c>
    </row>
    <row r="426" spans="1:4" ht="23.25" x14ac:dyDescent="0.25">
      <c r="A426" s="114">
        <v>6042000</v>
      </c>
      <c r="B426" s="115" t="s">
        <v>748</v>
      </c>
      <c r="C426" s="116" t="s">
        <v>296</v>
      </c>
      <c r="D426" s="117">
        <v>13.73</v>
      </c>
    </row>
    <row r="427" spans="1:4" ht="23.25" x14ac:dyDescent="0.25">
      <c r="A427" s="114">
        <v>6044000</v>
      </c>
      <c r="B427" s="115" t="s">
        <v>749</v>
      </c>
      <c r="C427" s="116" t="s">
        <v>367</v>
      </c>
      <c r="D427" s="117">
        <v>178.68</v>
      </c>
    </row>
    <row r="428" spans="1:4" ht="23.25" x14ac:dyDescent="0.25">
      <c r="A428" s="114">
        <v>6045000</v>
      </c>
      <c r="B428" s="115" t="s">
        <v>750</v>
      </c>
      <c r="C428" s="116" t="s">
        <v>367</v>
      </c>
      <c r="D428" s="117">
        <v>297.14</v>
      </c>
    </row>
    <row r="429" spans="1:4" ht="23.25" x14ac:dyDescent="0.25">
      <c r="A429" s="114">
        <v>6046000</v>
      </c>
      <c r="B429" s="115" t="s">
        <v>751</v>
      </c>
      <c r="C429" s="116" t="s">
        <v>296</v>
      </c>
      <c r="D429" s="117">
        <v>38.68</v>
      </c>
    </row>
    <row r="430" spans="1:4" ht="23.25" x14ac:dyDescent="0.25">
      <c r="A430" s="114">
        <v>6047000</v>
      </c>
      <c r="B430" s="115" t="s">
        <v>752</v>
      </c>
      <c r="C430" s="116" t="s">
        <v>296</v>
      </c>
      <c r="D430" s="117">
        <v>49.36</v>
      </c>
    </row>
    <row r="431" spans="1:4" ht="23.25" x14ac:dyDescent="0.25">
      <c r="A431" s="114">
        <v>6048000</v>
      </c>
      <c r="B431" s="115" t="s">
        <v>753</v>
      </c>
      <c r="C431" s="116" t="s">
        <v>296</v>
      </c>
      <c r="D431" s="117">
        <v>63.34</v>
      </c>
    </row>
    <row r="432" spans="1:4" x14ac:dyDescent="0.25">
      <c r="A432" s="114">
        <v>6049000</v>
      </c>
      <c r="B432" s="115" t="s">
        <v>754</v>
      </c>
      <c r="C432" s="116" t="s">
        <v>755</v>
      </c>
      <c r="D432" s="117">
        <v>2.09</v>
      </c>
    </row>
    <row r="433" spans="1:4" x14ac:dyDescent="0.25">
      <c r="A433" s="114">
        <v>6050000</v>
      </c>
      <c r="B433" s="115" t="s">
        <v>756</v>
      </c>
      <c r="C433" s="116" t="s">
        <v>296</v>
      </c>
      <c r="D433" s="117">
        <v>4.82</v>
      </c>
    </row>
    <row r="434" spans="1:4" x14ac:dyDescent="0.25">
      <c r="A434" s="114">
        <v>6051000</v>
      </c>
      <c r="B434" s="115" t="s">
        <v>757</v>
      </c>
      <c r="C434" s="116" t="s">
        <v>296</v>
      </c>
      <c r="D434" s="117">
        <v>15.46</v>
      </c>
    </row>
    <row r="435" spans="1:4" x14ac:dyDescent="0.25">
      <c r="A435" s="114">
        <v>6052000</v>
      </c>
      <c r="B435" s="115" t="s">
        <v>758</v>
      </c>
      <c r="C435" s="116" t="s">
        <v>296</v>
      </c>
      <c r="D435" s="117">
        <v>21.2</v>
      </c>
    </row>
    <row r="436" spans="1:4" x14ac:dyDescent="0.25">
      <c r="A436" s="114">
        <v>6053000</v>
      </c>
      <c r="B436" s="115" t="s">
        <v>759</v>
      </c>
      <c r="C436" s="116" t="s">
        <v>296</v>
      </c>
      <c r="D436" s="117">
        <v>26.86</v>
      </c>
    </row>
    <row r="437" spans="1:4" x14ac:dyDescent="0.25">
      <c r="A437" s="114">
        <v>6054000</v>
      </c>
      <c r="B437" s="115" t="s">
        <v>760</v>
      </c>
      <c r="C437" s="116" t="s">
        <v>296</v>
      </c>
      <c r="D437" s="117">
        <v>32.61</v>
      </c>
    </row>
    <row r="438" spans="1:4" x14ac:dyDescent="0.25">
      <c r="A438" s="114">
        <v>6055000</v>
      </c>
      <c r="B438" s="115" t="s">
        <v>761</v>
      </c>
      <c r="C438" s="116" t="s">
        <v>296</v>
      </c>
      <c r="D438" s="117">
        <v>40.76</v>
      </c>
    </row>
    <row r="439" spans="1:4" x14ac:dyDescent="0.25">
      <c r="A439" s="114">
        <v>6056000</v>
      </c>
      <c r="B439" s="115" t="s">
        <v>762</v>
      </c>
      <c r="C439" s="116" t="s">
        <v>296</v>
      </c>
      <c r="D439" s="117">
        <v>40.130000000000003</v>
      </c>
    </row>
    <row r="440" spans="1:4" x14ac:dyDescent="0.25">
      <c r="A440" s="114">
        <v>6057000</v>
      </c>
      <c r="B440" s="115" t="s">
        <v>763</v>
      </c>
      <c r="C440" s="116" t="s">
        <v>296</v>
      </c>
      <c r="D440" s="117">
        <v>55.63</v>
      </c>
    </row>
    <row r="441" spans="1:4" x14ac:dyDescent="0.25">
      <c r="A441" s="114">
        <v>6058000</v>
      </c>
      <c r="B441" s="115" t="s">
        <v>764</v>
      </c>
      <c r="C441" s="116" t="s">
        <v>296</v>
      </c>
      <c r="D441" s="117">
        <v>73.069999999999993</v>
      </c>
    </row>
    <row r="442" spans="1:4" x14ac:dyDescent="0.25">
      <c r="A442" s="114">
        <v>6059000</v>
      </c>
      <c r="B442" s="115" t="s">
        <v>765</v>
      </c>
      <c r="C442" s="116" t="s">
        <v>296</v>
      </c>
      <c r="D442" s="117">
        <v>90.5</v>
      </c>
    </row>
    <row r="443" spans="1:4" x14ac:dyDescent="0.25">
      <c r="A443" s="114">
        <v>6060000</v>
      </c>
      <c r="B443" s="115" t="s">
        <v>766</v>
      </c>
      <c r="C443" s="116" t="s">
        <v>296</v>
      </c>
      <c r="D443" s="117">
        <v>109.41</v>
      </c>
    </row>
    <row r="444" spans="1:4" x14ac:dyDescent="0.25">
      <c r="A444" s="114">
        <v>6065000</v>
      </c>
      <c r="B444" s="115" t="s">
        <v>767</v>
      </c>
      <c r="C444" s="116" t="s">
        <v>399</v>
      </c>
      <c r="D444" s="117" t="s">
        <v>399</v>
      </c>
    </row>
    <row r="445" spans="1:4" ht="23.25" x14ac:dyDescent="0.25">
      <c r="A445" s="114">
        <v>6065005</v>
      </c>
      <c r="B445" s="115" t="s">
        <v>2474</v>
      </c>
      <c r="C445" s="116" t="s">
        <v>385</v>
      </c>
      <c r="D445" s="117">
        <v>2572.9</v>
      </c>
    </row>
    <row r="446" spans="1:4" ht="23.25" x14ac:dyDescent="0.25">
      <c r="A446" s="114">
        <v>6065006</v>
      </c>
      <c r="B446" s="115" t="s">
        <v>2475</v>
      </c>
      <c r="C446" s="116" t="s">
        <v>385</v>
      </c>
      <c r="D446" s="117">
        <v>2572.89</v>
      </c>
    </row>
    <row r="447" spans="1:4" ht="23.25" x14ac:dyDescent="0.25">
      <c r="A447" s="114">
        <v>6065007</v>
      </c>
      <c r="B447" s="115" t="s">
        <v>2476</v>
      </c>
      <c r="C447" s="116" t="s">
        <v>385</v>
      </c>
      <c r="D447" s="117">
        <v>4104.74</v>
      </c>
    </row>
    <row r="448" spans="1:4" ht="23.25" x14ac:dyDescent="0.25">
      <c r="A448" s="114">
        <v>6065008</v>
      </c>
      <c r="B448" s="115" t="s">
        <v>2477</v>
      </c>
      <c r="C448" s="116" t="s">
        <v>385</v>
      </c>
      <c r="D448" s="117">
        <v>4104.74</v>
      </c>
    </row>
    <row r="449" spans="1:4" ht="34.5" x14ac:dyDescent="0.25">
      <c r="A449" s="114">
        <v>6065021</v>
      </c>
      <c r="B449" s="115" t="s">
        <v>768</v>
      </c>
      <c r="C449" s="116" t="s">
        <v>385</v>
      </c>
      <c r="D449" s="117">
        <v>332.44</v>
      </c>
    </row>
    <row r="450" spans="1:4" ht="34.5" x14ac:dyDescent="0.25">
      <c r="A450" s="114">
        <v>6065022</v>
      </c>
      <c r="B450" s="115" t="s">
        <v>769</v>
      </c>
      <c r="C450" s="116" t="s">
        <v>385</v>
      </c>
      <c r="D450" s="117">
        <v>326.33999999999997</v>
      </c>
    </row>
    <row r="451" spans="1:4" ht="34.5" x14ac:dyDescent="0.25">
      <c r="A451" s="114">
        <v>6065023</v>
      </c>
      <c r="B451" s="115" t="s">
        <v>770</v>
      </c>
      <c r="C451" s="116" t="s">
        <v>385</v>
      </c>
      <c r="D451" s="117">
        <v>431.35</v>
      </c>
    </row>
    <row r="452" spans="1:4" ht="34.5" x14ac:dyDescent="0.25">
      <c r="A452" s="114">
        <v>6065024</v>
      </c>
      <c r="B452" s="115" t="s">
        <v>771</v>
      </c>
      <c r="C452" s="116" t="s">
        <v>385</v>
      </c>
      <c r="D452" s="117">
        <v>407.47</v>
      </c>
    </row>
    <row r="453" spans="1:4" ht="34.5" x14ac:dyDescent="0.25">
      <c r="A453" s="114">
        <v>6065025</v>
      </c>
      <c r="B453" s="115" t="s">
        <v>772</v>
      </c>
      <c r="C453" s="116" t="s">
        <v>385</v>
      </c>
      <c r="D453" s="117">
        <v>474.33</v>
      </c>
    </row>
    <row r="454" spans="1:4" ht="23.25" x14ac:dyDescent="0.25">
      <c r="A454" s="114">
        <v>6065027</v>
      </c>
      <c r="B454" s="115" t="s">
        <v>773</v>
      </c>
      <c r="C454" s="116" t="s">
        <v>385</v>
      </c>
      <c r="D454" s="117">
        <v>1379.24</v>
      </c>
    </row>
    <row r="455" spans="1:4" x14ac:dyDescent="0.25">
      <c r="A455" s="114">
        <v>6066000</v>
      </c>
      <c r="B455" s="115" t="s">
        <v>774</v>
      </c>
      <c r="C455" s="116" t="s">
        <v>399</v>
      </c>
      <c r="D455" s="117" t="s">
        <v>399</v>
      </c>
    </row>
    <row r="456" spans="1:4" x14ac:dyDescent="0.25">
      <c r="A456" s="114">
        <v>6066001</v>
      </c>
      <c r="B456" s="115" t="s">
        <v>2478</v>
      </c>
      <c r="C456" s="116" t="s">
        <v>385</v>
      </c>
      <c r="D456" s="117">
        <v>1145.4100000000001</v>
      </c>
    </row>
    <row r="457" spans="1:4" x14ac:dyDescent="0.25">
      <c r="A457" s="114">
        <v>6066002</v>
      </c>
      <c r="B457" s="115" t="s">
        <v>2479</v>
      </c>
      <c r="C457" s="116" t="s">
        <v>385</v>
      </c>
      <c r="D457" s="117">
        <v>1315.06</v>
      </c>
    </row>
    <row r="458" spans="1:4" ht="23.25" x14ac:dyDescent="0.25">
      <c r="A458" s="114">
        <v>6066005</v>
      </c>
      <c r="B458" s="115" t="s">
        <v>2480</v>
      </c>
      <c r="C458" s="116" t="s">
        <v>385</v>
      </c>
      <c r="D458" s="117">
        <v>85.64</v>
      </c>
    </row>
    <row r="459" spans="1:4" ht="23.25" x14ac:dyDescent="0.25">
      <c r="A459" s="114">
        <v>6066006</v>
      </c>
      <c r="B459" s="115" t="s">
        <v>2481</v>
      </c>
      <c r="C459" s="116" t="s">
        <v>385</v>
      </c>
      <c r="D459" s="117">
        <v>85.64</v>
      </c>
    </row>
    <row r="460" spans="1:4" ht="23.25" x14ac:dyDescent="0.25">
      <c r="A460" s="114">
        <v>6068000</v>
      </c>
      <c r="B460" s="115" t="s">
        <v>775</v>
      </c>
      <c r="C460" s="116" t="s">
        <v>399</v>
      </c>
      <c r="D460" s="117" t="s">
        <v>399</v>
      </c>
    </row>
    <row r="461" spans="1:4" ht="23.25" x14ac:dyDescent="0.25">
      <c r="A461" s="114">
        <v>6068001</v>
      </c>
      <c r="B461" s="115" t="s">
        <v>776</v>
      </c>
      <c r="C461" s="116" t="s">
        <v>296</v>
      </c>
      <c r="D461" s="117">
        <v>28.05</v>
      </c>
    </row>
    <row r="462" spans="1:4" ht="23.25" x14ac:dyDescent="0.25">
      <c r="A462" s="114">
        <v>6068002</v>
      </c>
      <c r="B462" s="115" t="s">
        <v>777</v>
      </c>
      <c r="C462" s="116" t="s">
        <v>296</v>
      </c>
      <c r="D462" s="117">
        <v>40.58</v>
      </c>
    </row>
    <row r="463" spans="1:4" ht="23.25" x14ac:dyDescent="0.25">
      <c r="A463" s="114">
        <v>6068003</v>
      </c>
      <c r="B463" s="115" t="s">
        <v>778</v>
      </c>
      <c r="C463" s="116" t="s">
        <v>296</v>
      </c>
      <c r="D463" s="117">
        <v>52.23</v>
      </c>
    </row>
    <row r="464" spans="1:4" ht="34.5" x14ac:dyDescent="0.25">
      <c r="A464" s="114">
        <v>6069001</v>
      </c>
      <c r="B464" s="115" t="s">
        <v>2482</v>
      </c>
      <c r="C464" s="116" t="s">
        <v>367</v>
      </c>
      <c r="D464" s="117">
        <v>5.12</v>
      </c>
    </row>
    <row r="465" spans="1:4" ht="34.5" x14ac:dyDescent="0.25">
      <c r="A465" s="114">
        <v>6069002</v>
      </c>
      <c r="B465" s="115" t="s">
        <v>2483</v>
      </c>
      <c r="C465" s="116" t="s">
        <v>367</v>
      </c>
      <c r="D465" s="117">
        <v>5.87</v>
      </c>
    </row>
    <row r="466" spans="1:4" ht="34.5" x14ac:dyDescent="0.25">
      <c r="A466" s="114">
        <v>6069003</v>
      </c>
      <c r="B466" s="115" t="s">
        <v>2484</v>
      </c>
      <c r="C466" s="116" t="s">
        <v>367</v>
      </c>
      <c r="D466" s="117">
        <v>6.77</v>
      </c>
    </row>
    <row r="467" spans="1:4" ht="34.5" x14ac:dyDescent="0.25">
      <c r="A467" s="114">
        <v>6069004</v>
      </c>
      <c r="B467" s="115" t="s">
        <v>2485</v>
      </c>
      <c r="C467" s="116" t="s">
        <v>367</v>
      </c>
      <c r="D467" s="117">
        <v>7.84</v>
      </c>
    </row>
    <row r="468" spans="1:4" ht="34.5" x14ac:dyDescent="0.25">
      <c r="A468" s="114">
        <v>6069005</v>
      </c>
      <c r="B468" s="115" t="s">
        <v>2486</v>
      </c>
      <c r="C468" s="116" t="s">
        <v>367</v>
      </c>
      <c r="D468" s="117">
        <v>9</v>
      </c>
    </row>
    <row r="469" spans="1:4" ht="34.5" x14ac:dyDescent="0.25">
      <c r="A469" s="114">
        <v>6069006</v>
      </c>
      <c r="B469" s="115" t="s">
        <v>2487</v>
      </c>
      <c r="C469" s="116" t="s">
        <v>367</v>
      </c>
      <c r="D469" s="117">
        <v>10.39</v>
      </c>
    </row>
    <row r="470" spans="1:4" ht="34.5" x14ac:dyDescent="0.25">
      <c r="A470" s="114">
        <v>6069007</v>
      </c>
      <c r="B470" s="115" t="s">
        <v>2488</v>
      </c>
      <c r="C470" s="116" t="s">
        <v>367</v>
      </c>
      <c r="D470" s="117">
        <v>13.29</v>
      </c>
    </row>
    <row r="471" spans="1:4" ht="34.5" x14ac:dyDescent="0.25">
      <c r="A471" s="114">
        <v>6069008</v>
      </c>
      <c r="B471" s="115" t="s">
        <v>2489</v>
      </c>
      <c r="C471" s="116" t="s">
        <v>367</v>
      </c>
      <c r="D471" s="117">
        <v>13.96</v>
      </c>
    </row>
    <row r="472" spans="1:4" ht="34.5" x14ac:dyDescent="0.25">
      <c r="A472" s="114">
        <v>6069009</v>
      </c>
      <c r="B472" s="115" t="s">
        <v>2490</v>
      </c>
      <c r="C472" s="116" t="s">
        <v>367</v>
      </c>
      <c r="D472" s="117">
        <v>19.47</v>
      </c>
    </row>
    <row r="473" spans="1:4" ht="23.25" x14ac:dyDescent="0.25">
      <c r="A473" s="114">
        <v>6070001</v>
      </c>
      <c r="B473" s="115" t="s">
        <v>2491</v>
      </c>
      <c r="C473" s="116" t="s">
        <v>367</v>
      </c>
      <c r="D473" s="117">
        <v>37.450000000000003</v>
      </c>
    </row>
    <row r="474" spans="1:4" ht="34.5" x14ac:dyDescent="0.25">
      <c r="A474" s="114">
        <v>6070002</v>
      </c>
      <c r="B474" s="115" t="s">
        <v>2492</v>
      </c>
      <c r="C474" s="116" t="s">
        <v>367</v>
      </c>
      <c r="D474" s="117">
        <v>21.84</v>
      </c>
    </row>
    <row r="475" spans="1:4" ht="34.5" x14ac:dyDescent="0.25">
      <c r="A475" s="114">
        <v>6070003</v>
      </c>
      <c r="B475" s="115" t="s">
        <v>2493</v>
      </c>
      <c r="C475" s="116" t="s">
        <v>367</v>
      </c>
      <c r="D475" s="117">
        <v>37.950000000000003</v>
      </c>
    </row>
    <row r="476" spans="1:4" ht="34.5" x14ac:dyDescent="0.25">
      <c r="A476" s="114">
        <v>6071000</v>
      </c>
      <c r="B476" s="115" t="s">
        <v>779</v>
      </c>
      <c r="C476" s="116" t="s">
        <v>276</v>
      </c>
      <c r="D476" s="117">
        <v>456.42</v>
      </c>
    </row>
    <row r="477" spans="1:4" ht="34.5" x14ac:dyDescent="0.25">
      <c r="A477" s="114">
        <v>6072000</v>
      </c>
      <c r="B477" s="115" t="s">
        <v>780</v>
      </c>
      <c r="C477" s="116" t="s">
        <v>276</v>
      </c>
      <c r="D477" s="117">
        <v>536.63</v>
      </c>
    </row>
    <row r="478" spans="1:4" x14ac:dyDescent="0.25">
      <c r="A478" s="243">
        <v>7000000</v>
      </c>
      <c r="B478" s="244" t="s">
        <v>781</v>
      </c>
      <c r="C478" s="245"/>
      <c r="D478" s="246"/>
    </row>
    <row r="479" spans="1:4" ht="23.25" x14ac:dyDescent="0.25">
      <c r="A479" s="114">
        <v>7001000</v>
      </c>
      <c r="B479" s="115" t="s">
        <v>782</v>
      </c>
      <c r="C479" s="116" t="s">
        <v>367</v>
      </c>
      <c r="D479" s="117">
        <v>137.19</v>
      </c>
    </row>
    <row r="480" spans="1:4" ht="23.25" x14ac:dyDescent="0.25">
      <c r="A480" s="114">
        <v>7003000</v>
      </c>
      <c r="B480" s="115" t="s">
        <v>783</v>
      </c>
      <c r="C480" s="116" t="s">
        <v>399</v>
      </c>
      <c r="D480" s="117" t="s">
        <v>399</v>
      </c>
    </row>
    <row r="481" spans="1:4" ht="23.25" x14ac:dyDescent="0.25">
      <c r="A481" s="114">
        <v>7003001</v>
      </c>
      <c r="B481" s="115" t="s">
        <v>784</v>
      </c>
      <c r="C481" s="116" t="s">
        <v>367</v>
      </c>
      <c r="D481" s="117">
        <v>373.44</v>
      </c>
    </row>
    <row r="482" spans="1:4" ht="23.25" x14ac:dyDescent="0.25">
      <c r="A482" s="114">
        <v>7003002</v>
      </c>
      <c r="B482" s="115" t="s">
        <v>785</v>
      </c>
      <c r="C482" s="116" t="s">
        <v>367</v>
      </c>
      <c r="D482" s="117">
        <v>409.79</v>
      </c>
    </row>
    <row r="483" spans="1:4" ht="34.5" x14ac:dyDescent="0.25">
      <c r="A483" s="114">
        <v>7003003</v>
      </c>
      <c r="B483" s="115" t="s">
        <v>786</v>
      </c>
      <c r="C483" s="116" t="s">
        <v>367</v>
      </c>
      <c r="D483" s="117">
        <v>397.76</v>
      </c>
    </row>
    <row r="484" spans="1:4" ht="34.5" x14ac:dyDescent="0.25">
      <c r="A484" s="114">
        <v>7003004</v>
      </c>
      <c r="B484" s="115" t="s">
        <v>787</v>
      </c>
      <c r="C484" s="116" t="s">
        <v>367</v>
      </c>
      <c r="D484" s="117">
        <v>435.8</v>
      </c>
    </row>
    <row r="485" spans="1:4" ht="34.5" x14ac:dyDescent="0.25">
      <c r="A485" s="114">
        <v>7003005</v>
      </c>
      <c r="B485" s="115" t="s">
        <v>788</v>
      </c>
      <c r="C485" s="116" t="s">
        <v>367</v>
      </c>
      <c r="D485" s="117">
        <v>538.04</v>
      </c>
    </row>
    <row r="486" spans="1:4" ht="34.5" x14ac:dyDescent="0.25">
      <c r="A486" s="114">
        <v>7003006</v>
      </c>
      <c r="B486" s="115" t="s">
        <v>789</v>
      </c>
      <c r="C486" s="116" t="s">
        <v>367</v>
      </c>
      <c r="D486" s="117">
        <v>609.57000000000005</v>
      </c>
    </row>
    <row r="487" spans="1:4" ht="23.25" x14ac:dyDescent="0.25">
      <c r="A487" s="114">
        <v>7005000</v>
      </c>
      <c r="B487" s="115" t="s">
        <v>790</v>
      </c>
      <c r="C487" s="116" t="s">
        <v>367</v>
      </c>
      <c r="D487" s="117">
        <v>354.71</v>
      </c>
    </row>
    <row r="488" spans="1:4" x14ac:dyDescent="0.25">
      <c r="A488" s="114">
        <v>7006000</v>
      </c>
      <c r="B488" s="115" t="s">
        <v>791</v>
      </c>
      <c r="C488" s="116" t="s">
        <v>532</v>
      </c>
      <c r="D488" s="117">
        <v>65.83</v>
      </c>
    </row>
    <row r="489" spans="1:4" x14ac:dyDescent="0.25">
      <c r="A489" s="114">
        <v>7007000</v>
      </c>
      <c r="B489" s="115" t="s">
        <v>792</v>
      </c>
      <c r="C489" s="116" t="s">
        <v>367</v>
      </c>
      <c r="D489" s="117">
        <v>70.459999999999994</v>
      </c>
    </row>
    <row r="490" spans="1:4" x14ac:dyDescent="0.25">
      <c r="A490" s="114">
        <v>7008000</v>
      </c>
      <c r="B490" s="115" t="s">
        <v>793</v>
      </c>
      <c r="C490" s="116" t="s">
        <v>668</v>
      </c>
      <c r="D490" s="117">
        <v>12.39</v>
      </c>
    </row>
    <row r="491" spans="1:4" x14ac:dyDescent="0.25">
      <c r="A491" s="114">
        <v>7009000</v>
      </c>
      <c r="B491" s="115" t="s">
        <v>794</v>
      </c>
      <c r="C491" s="116" t="s">
        <v>668</v>
      </c>
      <c r="D491" s="117">
        <v>10.94</v>
      </c>
    </row>
    <row r="492" spans="1:4" x14ac:dyDescent="0.25">
      <c r="A492" s="114">
        <v>7010000</v>
      </c>
      <c r="B492" s="115" t="s">
        <v>795</v>
      </c>
      <c r="C492" s="116" t="s">
        <v>668</v>
      </c>
      <c r="D492" s="117">
        <v>10.84</v>
      </c>
    </row>
    <row r="493" spans="1:4" x14ac:dyDescent="0.25">
      <c r="A493" s="114">
        <v>7011000</v>
      </c>
      <c r="B493" s="115" t="s">
        <v>796</v>
      </c>
      <c r="C493" s="116" t="s">
        <v>668</v>
      </c>
      <c r="D493" s="117">
        <v>11.5</v>
      </c>
    </row>
    <row r="494" spans="1:4" x14ac:dyDescent="0.25">
      <c r="A494" s="114">
        <v>7012000</v>
      </c>
      <c r="B494" s="115" t="s">
        <v>797</v>
      </c>
      <c r="C494" s="116" t="s">
        <v>668</v>
      </c>
      <c r="D494" s="117">
        <v>10.63</v>
      </c>
    </row>
    <row r="495" spans="1:4" x14ac:dyDescent="0.25">
      <c r="A495" s="114">
        <v>7013000</v>
      </c>
      <c r="B495" s="115" t="s">
        <v>798</v>
      </c>
      <c r="C495" s="116" t="s">
        <v>532</v>
      </c>
      <c r="D495" s="117">
        <v>474.42</v>
      </c>
    </row>
    <row r="496" spans="1:4" x14ac:dyDescent="0.25">
      <c r="A496" s="114">
        <v>7014000</v>
      </c>
      <c r="B496" s="115" t="s">
        <v>799</v>
      </c>
      <c r="C496" s="116" t="s">
        <v>532</v>
      </c>
      <c r="D496" s="117">
        <v>495.59</v>
      </c>
    </row>
    <row r="497" spans="1:4" x14ac:dyDescent="0.25">
      <c r="A497" s="114">
        <v>7015000</v>
      </c>
      <c r="B497" s="115" t="s">
        <v>800</v>
      </c>
      <c r="C497" s="116" t="s">
        <v>532</v>
      </c>
      <c r="D497" s="117">
        <v>518.22</v>
      </c>
    </row>
    <row r="498" spans="1:4" x14ac:dyDescent="0.25">
      <c r="A498" s="114">
        <v>7016000</v>
      </c>
      <c r="B498" s="115" t="s">
        <v>801</v>
      </c>
      <c r="C498" s="116" t="s">
        <v>532</v>
      </c>
      <c r="D498" s="117">
        <v>541.52</v>
      </c>
    </row>
    <row r="499" spans="1:4" x14ac:dyDescent="0.25">
      <c r="A499" s="114">
        <v>7017000</v>
      </c>
      <c r="B499" s="115" t="s">
        <v>802</v>
      </c>
      <c r="C499" s="116" t="s">
        <v>532</v>
      </c>
      <c r="D499" s="117">
        <v>565.95000000000005</v>
      </c>
    </row>
    <row r="500" spans="1:4" x14ac:dyDescent="0.25">
      <c r="A500" s="114">
        <v>7018000</v>
      </c>
      <c r="B500" s="115" t="s">
        <v>803</v>
      </c>
      <c r="C500" s="116" t="s">
        <v>532</v>
      </c>
      <c r="D500" s="117">
        <v>490.25</v>
      </c>
    </row>
    <row r="501" spans="1:4" x14ac:dyDescent="0.25">
      <c r="A501" s="114">
        <v>7019000</v>
      </c>
      <c r="B501" s="115" t="s">
        <v>804</v>
      </c>
      <c r="C501" s="116" t="s">
        <v>385</v>
      </c>
      <c r="D501" s="117">
        <v>60.74</v>
      </c>
    </row>
    <row r="502" spans="1:4" x14ac:dyDescent="0.25">
      <c r="A502" s="114">
        <v>7020000</v>
      </c>
      <c r="B502" s="115" t="s">
        <v>805</v>
      </c>
      <c r="C502" s="116" t="s">
        <v>532</v>
      </c>
      <c r="D502" s="117">
        <v>834.52</v>
      </c>
    </row>
    <row r="503" spans="1:4" ht="23.25" x14ac:dyDescent="0.25">
      <c r="A503" s="114">
        <v>7022000</v>
      </c>
      <c r="B503" s="115" t="s">
        <v>806</v>
      </c>
      <c r="C503" s="116" t="s">
        <v>532</v>
      </c>
      <c r="D503" s="117">
        <v>235.56</v>
      </c>
    </row>
    <row r="504" spans="1:4" ht="23.25" x14ac:dyDescent="0.25">
      <c r="A504" s="114">
        <v>7023000</v>
      </c>
      <c r="B504" s="115" t="s">
        <v>2494</v>
      </c>
      <c r="C504" s="116" t="s">
        <v>532</v>
      </c>
      <c r="D504" s="117">
        <v>935.59</v>
      </c>
    </row>
    <row r="505" spans="1:4" ht="23.25" x14ac:dyDescent="0.25">
      <c r="A505" s="114">
        <v>7024000</v>
      </c>
      <c r="B505" s="115" t="s">
        <v>2495</v>
      </c>
      <c r="C505" s="116" t="s">
        <v>532</v>
      </c>
      <c r="D505" s="117">
        <v>791.99</v>
      </c>
    </row>
    <row r="506" spans="1:4" ht="23.25" x14ac:dyDescent="0.25">
      <c r="A506" s="114">
        <v>7025000</v>
      </c>
      <c r="B506" s="115" t="s">
        <v>2496</v>
      </c>
      <c r="C506" s="116" t="s">
        <v>532</v>
      </c>
      <c r="D506" s="117">
        <v>956.48</v>
      </c>
    </row>
    <row r="507" spans="1:4" ht="23.25" x14ac:dyDescent="0.25">
      <c r="A507" s="114">
        <v>7026000</v>
      </c>
      <c r="B507" s="115" t="s">
        <v>2497</v>
      </c>
      <c r="C507" s="116" t="s">
        <v>532</v>
      </c>
      <c r="D507" s="117">
        <v>812.89</v>
      </c>
    </row>
    <row r="508" spans="1:4" ht="34.5" x14ac:dyDescent="0.25">
      <c r="A508" s="114">
        <v>7030000</v>
      </c>
      <c r="B508" s="115" t="s">
        <v>2498</v>
      </c>
      <c r="C508" s="116" t="s">
        <v>367</v>
      </c>
      <c r="D508" s="117">
        <v>258.13</v>
      </c>
    </row>
    <row r="509" spans="1:4" ht="34.5" x14ac:dyDescent="0.25">
      <c r="A509" s="114">
        <v>7031000</v>
      </c>
      <c r="B509" s="115" t="s">
        <v>2499</v>
      </c>
      <c r="C509" s="116" t="s">
        <v>367</v>
      </c>
      <c r="D509" s="117">
        <v>301.36</v>
      </c>
    </row>
    <row r="510" spans="1:4" ht="34.5" x14ac:dyDescent="0.25">
      <c r="A510" s="114">
        <v>7032000</v>
      </c>
      <c r="B510" s="115" t="s">
        <v>2500</v>
      </c>
      <c r="C510" s="116" t="s">
        <v>367</v>
      </c>
      <c r="D510" s="117">
        <v>328.9</v>
      </c>
    </row>
    <row r="511" spans="1:4" ht="23.25" x14ac:dyDescent="0.25">
      <c r="A511" s="114">
        <v>7034000</v>
      </c>
      <c r="B511" s="115" t="s">
        <v>807</v>
      </c>
      <c r="C511" s="116" t="s">
        <v>532</v>
      </c>
      <c r="D511" s="117">
        <v>771.08</v>
      </c>
    </row>
    <row r="512" spans="1:4" x14ac:dyDescent="0.25">
      <c r="A512" s="114">
        <v>7035000</v>
      </c>
      <c r="B512" s="115" t="s">
        <v>754</v>
      </c>
      <c r="C512" s="116" t="s">
        <v>755</v>
      </c>
      <c r="D512" s="117">
        <v>2.09</v>
      </c>
    </row>
    <row r="513" spans="1:4" ht="34.5" x14ac:dyDescent="0.25">
      <c r="A513" s="114">
        <v>7040001</v>
      </c>
      <c r="B513" s="115" t="s">
        <v>808</v>
      </c>
      <c r="C513" s="116" t="s">
        <v>367</v>
      </c>
      <c r="D513" s="117">
        <v>13.77</v>
      </c>
    </row>
    <row r="514" spans="1:4" ht="34.5" x14ac:dyDescent="0.25">
      <c r="A514" s="114">
        <v>7040002</v>
      </c>
      <c r="B514" s="115" t="s">
        <v>809</v>
      </c>
      <c r="C514" s="116" t="s">
        <v>367</v>
      </c>
      <c r="D514" s="117">
        <v>14.53</v>
      </c>
    </row>
    <row r="515" spans="1:4" ht="34.5" x14ac:dyDescent="0.25">
      <c r="A515" s="114">
        <v>7040003</v>
      </c>
      <c r="B515" s="115" t="s">
        <v>810</v>
      </c>
      <c r="C515" s="116" t="s">
        <v>367</v>
      </c>
      <c r="D515" s="117">
        <v>15.45</v>
      </c>
    </row>
    <row r="516" spans="1:4" ht="34.5" x14ac:dyDescent="0.25">
      <c r="A516" s="114">
        <v>7040004</v>
      </c>
      <c r="B516" s="115" t="s">
        <v>811</v>
      </c>
      <c r="C516" s="116" t="s">
        <v>367</v>
      </c>
      <c r="D516" s="117">
        <v>16.54</v>
      </c>
    </row>
    <row r="517" spans="1:4" ht="34.5" x14ac:dyDescent="0.25">
      <c r="A517" s="114">
        <v>7040005</v>
      </c>
      <c r="B517" s="115" t="s">
        <v>812</v>
      </c>
      <c r="C517" s="116" t="s">
        <v>367</v>
      </c>
      <c r="D517" s="117">
        <v>17.73</v>
      </c>
    </row>
    <row r="518" spans="1:4" ht="34.5" x14ac:dyDescent="0.25">
      <c r="A518" s="114">
        <v>7040006</v>
      </c>
      <c r="B518" s="115" t="s">
        <v>813</v>
      </c>
      <c r="C518" s="116" t="s">
        <v>367</v>
      </c>
      <c r="D518" s="117">
        <v>19.14</v>
      </c>
    </row>
    <row r="519" spans="1:4" ht="34.5" x14ac:dyDescent="0.25">
      <c r="A519" s="114">
        <v>7040007</v>
      </c>
      <c r="B519" s="115" t="s">
        <v>814</v>
      </c>
      <c r="C519" s="116" t="s">
        <v>367</v>
      </c>
      <c r="D519" s="117">
        <v>22.09</v>
      </c>
    </row>
    <row r="520" spans="1:4" ht="34.5" x14ac:dyDescent="0.25">
      <c r="A520" s="114">
        <v>7040008</v>
      </c>
      <c r="B520" s="115" t="s">
        <v>815</v>
      </c>
      <c r="C520" s="116" t="s">
        <v>367</v>
      </c>
      <c r="D520" s="117">
        <v>22.78</v>
      </c>
    </row>
    <row r="521" spans="1:4" ht="34.5" x14ac:dyDescent="0.25">
      <c r="A521" s="114">
        <v>7040009</v>
      </c>
      <c r="B521" s="115" t="s">
        <v>816</v>
      </c>
      <c r="C521" s="116" t="s">
        <v>367</v>
      </c>
      <c r="D521" s="117">
        <v>28.39</v>
      </c>
    </row>
    <row r="522" spans="1:4" ht="34.5" x14ac:dyDescent="0.25">
      <c r="A522" s="114">
        <v>7101001</v>
      </c>
      <c r="B522" s="115" t="s">
        <v>2501</v>
      </c>
      <c r="C522" s="116" t="s">
        <v>385</v>
      </c>
      <c r="D522" s="117">
        <v>3136.37</v>
      </c>
    </row>
    <row r="523" spans="1:4" ht="34.5" x14ac:dyDescent="0.25">
      <c r="A523" s="114">
        <v>7101002</v>
      </c>
      <c r="B523" s="115" t="s">
        <v>2502</v>
      </c>
      <c r="C523" s="116" t="s">
        <v>385</v>
      </c>
      <c r="D523" s="117">
        <v>3561.33</v>
      </c>
    </row>
    <row r="524" spans="1:4" ht="34.5" x14ac:dyDescent="0.25">
      <c r="A524" s="114">
        <v>7101003</v>
      </c>
      <c r="B524" s="115" t="s">
        <v>2503</v>
      </c>
      <c r="C524" s="116" t="s">
        <v>385</v>
      </c>
      <c r="D524" s="117">
        <v>3972.36</v>
      </c>
    </row>
    <row r="525" spans="1:4" ht="34.5" x14ac:dyDescent="0.25">
      <c r="A525" s="114">
        <v>7101005</v>
      </c>
      <c r="B525" s="115" t="s">
        <v>2504</v>
      </c>
      <c r="C525" s="116" t="s">
        <v>385</v>
      </c>
      <c r="D525" s="117">
        <v>4690.28</v>
      </c>
    </row>
    <row r="526" spans="1:4" ht="34.5" x14ac:dyDescent="0.25">
      <c r="A526" s="114">
        <v>7101006</v>
      </c>
      <c r="B526" s="115" t="s">
        <v>2505</v>
      </c>
      <c r="C526" s="116" t="s">
        <v>385</v>
      </c>
      <c r="D526" s="117">
        <v>4744.66</v>
      </c>
    </row>
    <row r="527" spans="1:4" ht="34.5" x14ac:dyDescent="0.25">
      <c r="A527" s="114">
        <v>7101007</v>
      </c>
      <c r="B527" s="115" t="s">
        <v>2506</v>
      </c>
      <c r="C527" s="116" t="s">
        <v>385</v>
      </c>
      <c r="D527" s="117">
        <v>6533.3</v>
      </c>
    </row>
    <row r="528" spans="1:4" ht="34.5" x14ac:dyDescent="0.25">
      <c r="A528" s="114">
        <v>7101008</v>
      </c>
      <c r="B528" s="115" t="s">
        <v>2507</v>
      </c>
      <c r="C528" s="116" t="s">
        <v>385</v>
      </c>
      <c r="D528" s="117">
        <v>7084.89</v>
      </c>
    </row>
    <row r="529" spans="1:4" ht="34.5" x14ac:dyDescent="0.25">
      <c r="A529" s="114">
        <v>7101009</v>
      </c>
      <c r="B529" s="115" t="s">
        <v>2508</v>
      </c>
      <c r="C529" s="116" t="s">
        <v>385</v>
      </c>
      <c r="D529" s="117">
        <v>7717.89</v>
      </c>
    </row>
    <row r="530" spans="1:4" ht="45.75" x14ac:dyDescent="0.25">
      <c r="A530" s="114">
        <v>7102001</v>
      </c>
      <c r="B530" s="115" t="s">
        <v>2509</v>
      </c>
      <c r="C530" s="116" t="s">
        <v>296</v>
      </c>
      <c r="D530" s="117">
        <v>497.87</v>
      </c>
    </row>
    <row r="531" spans="1:4" ht="45.75" x14ac:dyDescent="0.25">
      <c r="A531" s="114">
        <v>7102002</v>
      </c>
      <c r="B531" s="115" t="s">
        <v>2510</v>
      </c>
      <c r="C531" s="116" t="s">
        <v>296</v>
      </c>
      <c r="D531" s="117">
        <v>559.02</v>
      </c>
    </row>
    <row r="532" spans="1:4" ht="45.75" x14ac:dyDescent="0.25">
      <c r="A532" s="114">
        <v>7102003</v>
      </c>
      <c r="B532" s="115" t="s">
        <v>2511</v>
      </c>
      <c r="C532" s="116" t="s">
        <v>296</v>
      </c>
      <c r="D532" s="117">
        <v>559.02</v>
      </c>
    </row>
    <row r="533" spans="1:4" ht="45.75" x14ac:dyDescent="0.25">
      <c r="A533" s="114">
        <v>7102004</v>
      </c>
      <c r="B533" s="115" t="s">
        <v>2512</v>
      </c>
      <c r="C533" s="116" t="s">
        <v>296</v>
      </c>
      <c r="D533" s="117">
        <v>619.86</v>
      </c>
    </row>
    <row r="534" spans="1:4" ht="45.75" x14ac:dyDescent="0.25">
      <c r="A534" s="114">
        <v>7102005</v>
      </c>
      <c r="B534" s="115" t="s">
        <v>2513</v>
      </c>
      <c r="C534" s="116" t="s">
        <v>296</v>
      </c>
      <c r="D534" s="117">
        <v>619.86</v>
      </c>
    </row>
    <row r="535" spans="1:4" ht="45.75" x14ac:dyDescent="0.25">
      <c r="A535" s="114">
        <v>7102006</v>
      </c>
      <c r="B535" s="115" t="s">
        <v>2514</v>
      </c>
      <c r="C535" s="116" t="s">
        <v>296</v>
      </c>
      <c r="D535" s="117">
        <v>656.08</v>
      </c>
    </row>
    <row r="536" spans="1:4" ht="45.75" x14ac:dyDescent="0.25">
      <c r="A536" s="114">
        <v>7102007</v>
      </c>
      <c r="B536" s="115" t="s">
        <v>2515</v>
      </c>
      <c r="C536" s="116" t="s">
        <v>296</v>
      </c>
      <c r="D536" s="117">
        <v>355.42</v>
      </c>
    </row>
    <row r="537" spans="1:4" ht="45.75" x14ac:dyDescent="0.25">
      <c r="A537" s="114">
        <v>7102008</v>
      </c>
      <c r="B537" s="115" t="s">
        <v>2516</v>
      </c>
      <c r="C537" s="116" t="s">
        <v>296</v>
      </c>
      <c r="D537" s="117">
        <v>355.42</v>
      </c>
    </row>
    <row r="538" spans="1:4" ht="23.25" x14ac:dyDescent="0.25">
      <c r="A538" s="114">
        <v>7103001</v>
      </c>
      <c r="B538" s="115" t="s">
        <v>2517</v>
      </c>
      <c r="C538" s="116" t="s">
        <v>385</v>
      </c>
      <c r="D538" s="117">
        <v>2463.73</v>
      </c>
    </row>
    <row r="539" spans="1:4" ht="23.25" x14ac:dyDescent="0.25">
      <c r="A539" s="114">
        <v>7103002</v>
      </c>
      <c r="B539" s="115" t="s">
        <v>2518</v>
      </c>
      <c r="C539" s="116" t="s">
        <v>385</v>
      </c>
      <c r="D539" s="117">
        <v>2709.85</v>
      </c>
    </row>
    <row r="540" spans="1:4" ht="23.25" x14ac:dyDescent="0.25">
      <c r="A540" s="114">
        <v>7103003</v>
      </c>
      <c r="B540" s="115" t="s">
        <v>2519</v>
      </c>
      <c r="C540" s="116" t="s">
        <v>385</v>
      </c>
      <c r="D540" s="117">
        <v>4273.18</v>
      </c>
    </row>
    <row r="541" spans="1:4" ht="23.25" x14ac:dyDescent="0.25">
      <c r="A541" s="114">
        <v>7103004</v>
      </c>
      <c r="B541" s="115" t="s">
        <v>2520</v>
      </c>
      <c r="C541" s="116" t="s">
        <v>385</v>
      </c>
      <c r="D541" s="117">
        <v>3960.1</v>
      </c>
    </row>
    <row r="542" spans="1:4" ht="23.25" x14ac:dyDescent="0.25">
      <c r="A542" s="114">
        <v>7103005</v>
      </c>
      <c r="B542" s="115" t="s">
        <v>2521</v>
      </c>
      <c r="C542" s="116" t="s">
        <v>385</v>
      </c>
      <c r="D542" s="117">
        <v>4594.07</v>
      </c>
    </row>
    <row r="543" spans="1:4" ht="23.25" x14ac:dyDescent="0.25">
      <c r="A543" s="114">
        <v>7103006</v>
      </c>
      <c r="B543" s="115" t="s">
        <v>2522</v>
      </c>
      <c r="C543" s="116" t="s">
        <v>385</v>
      </c>
      <c r="D543" s="117">
        <v>5244.69</v>
      </c>
    </row>
    <row r="544" spans="1:4" ht="23.25" x14ac:dyDescent="0.25">
      <c r="A544" s="114">
        <v>7103007</v>
      </c>
      <c r="B544" s="115" t="s">
        <v>2523</v>
      </c>
      <c r="C544" s="116" t="s">
        <v>385</v>
      </c>
      <c r="D544" s="117">
        <v>4279.6000000000004</v>
      </c>
    </row>
    <row r="545" spans="1:4" ht="23.25" x14ac:dyDescent="0.25">
      <c r="A545" s="114">
        <v>7103008</v>
      </c>
      <c r="B545" s="115" t="s">
        <v>2524</v>
      </c>
      <c r="C545" s="116" t="s">
        <v>385</v>
      </c>
      <c r="D545" s="117">
        <v>4930.22</v>
      </c>
    </row>
    <row r="546" spans="1:4" ht="23.25" x14ac:dyDescent="0.25">
      <c r="A546" s="114">
        <v>7103009</v>
      </c>
      <c r="B546" s="115" t="s">
        <v>2525</v>
      </c>
      <c r="C546" s="116" t="s">
        <v>385</v>
      </c>
      <c r="D546" s="117">
        <v>6668.67</v>
      </c>
    </row>
    <row r="547" spans="1:4" ht="23.25" x14ac:dyDescent="0.25">
      <c r="A547" s="114">
        <v>7103010</v>
      </c>
      <c r="B547" s="115" t="s">
        <v>2526</v>
      </c>
      <c r="C547" s="116" t="s">
        <v>385</v>
      </c>
      <c r="D547" s="117">
        <v>7496.02</v>
      </c>
    </row>
    <row r="548" spans="1:4" ht="23.25" x14ac:dyDescent="0.25">
      <c r="A548" s="114">
        <v>7103011</v>
      </c>
      <c r="B548" s="115" t="s">
        <v>2527</v>
      </c>
      <c r="C548" s="116" t="s">
        <v>385</v>
      </c>
      <c r="D548" s="117">
        <v>8238.9500000000007</v>
      </c>
    </row>
    <row r="549" spans="1:4" ht="23.25" x14ac:dyDescent="0.25">
      <c r="A549" s="114">
        <v>7103012</v>
      </c>
      <c r="B549" s="115" t="s">
        <v>2528</v>
      </c>
      <c r="C549" s="116" t="s">
        <v>385</v>
      </c>
      <c r="D549" s="117">
        <v>7215.66</v>
      </c>
    </row>
    <row r="550" spans="1:4" ht="23.25" x14ac:dyDescent="0.25">
      <c r="A550" s="114">
        <v>7103013</v>
      </c>
      <c r="B550" s="115" t="s">
        <v>2529</v>
      </c>
      <c r="C550" s="116" t="s">
        <v>385</v>
      </c>
      <c r="D550" s="117">
        <v>9627.4599999999991</v>
      </c>
    </row>
    <row r="551" spans="1:4" ht="23.25" x14ac:dyDescent="0.25">
      <c r="A551" s="114">
        <v>7103014</v>
      </c>
      <c r="B551" s="115" t="s">
        <v>2530</v>
      </c>
      <c r="C551" s="116" t="s">
        <v>385</v>
      </c>
      <c r="D551" s="117">
        <v>10967.82</v>
      </c>
    </row>
    <row r="552" spans="1:4" ht="23.25" x14ac:dyDescent="0.25">
      <c r="A552" s="114">
        <v>7103015</v>
      </c>
      <c r="B552" s="115" t="s">
        <v>2431</v>
      </c>
      <c r="C552" s="116" t="s">
        <v>385</v>
      </c>
      <c r="D552" s="117">
        <v>17137.77</v>
      </c>
    </row>
    <row r="553" spans="1:4" ht="23.25" x14ac:dyDescent="0.25">
      <c r="A553" s="114">
        <v>7104001</v>
      </c>
      <c r="B553" s="115" t="s">
        <v>2531</v>
      </c>
      <c r="C553" s="116" t="s">
        <v>296</v>
      </c>
      <c r="D553" s="117">
        <v>487.66</v>
      </c>
    </row>
    <row r="554" spans="1:4" ht="23.25" x14ac:dyDescent="0.25">
      <c r="A554" s="114">
        <v>7104002</v>
      </c>
      <c r="B554" s="115" t="s">
        <v>2532</v>
      </c>
      <c r="C554" s="116" t="s">
        <v>296</v>
      </c>
      <c r="D554" s="117">
        <v>487.66</v>
      </c>
    </row>
    <row r="555" spans="1:4" ht="23.25" x14ac:dyDescent="0.25">
      <c r="A555" s="114">
        <v>7104003</v>
      </c>
      <c r="B555" s="115" t="s">
        <v>2533</v>
      </c>
      <c r="C555" s="116" t="s">
        <v>296</v>
      </c>
      <c r="D555" s="117">
        <v>487.66</v>
      </c>
    </row>
    <row r="556" spans="1:4" ht="23.25" x14ac:dyDescent="0.25">
      <c r="A556" s="114">
        <v>7104004</v>
      </c>
      <c r="B556" s="115" t="s">
        <v>2534</v>
      </c>
      <c r="C556" s="116" t="s">
        <v>296</v>
      </c>
      <c r="D556" s="117">
        <v>584.92999999999995</v>
      </c>
    </row>
    <row r="557" spans="1:4" ht="23.25" x14ac:dyDescent="0.25">
      <c r="A557" s="114">
        <v>7104005</v>
      </c>
      <c r="B557" s="115" t="s">
        <v>2535</v>
      </c>
      <c r="C557" s="116" t="s">
        <v>296</v>
      </c>
      <c r="D557" s="117">
        <v>598.46</v>
      </c>
    </row>
    <row r="558" spans="1:4" ht="23.25" x14ac:dyDescent="0.25">
      <c r="A558" s="114">
        <v>7104006</v>
      </c>
      <c r="B558" s="115" t="s">
        <v>2536</v>
      </c>
      <c r="C558" s="116" t="s">
        <v>2537</v>
      </c>
      <c r="D558" s="117">
        <v>604.02</v>
      </c>
    </row>
    <row r="559" spans="1:4" ht="23.25" x14ac:dyDescent="0.25">
      <c r="A559" s="114">
        <v>7104007</v>
      </c>
      <c r="B559" s="115" t="s">
        <v>2538</v>
      </c>
      <c r="C559" s="116" t="s">
        <v>296</v>
      </c>
      <c r="D559" s="117">
        <v>593.71</v>
      </c>
    </row>
    <row r="560" spans="1:4" ht="23.25" x14ac:dyDescent="0.25">
      <c r="A560" s="114">
        <v>7104008</v>
      </c>
      <c r="B560" s="115" t="s">
        <v>2539</v>
      </c>
      <c r="C560" s="116" t="s">
        <v>296</v>
      </c>
      <c r="D560" s="117">
        <v>603.54999999999995</v>
      </c>
    </row>
    <row r="561" spans="1:4" ht="23.25" x14ac:dyDescent="0.25">
      <c r="A561" s="114">
        <v>7104009</v>
      </c>
      <c r="B561" s="115" t="s">
        <v>2540</v>
      </c>
      <c r="C561" s="116" t="s">
        <v>296</v>
      </c>
      <c r="D561" s="117">
        <v>604.82000000000005</v>
      </c>
    </row>
    <row r="562" spans="1:4" ht="23.25" x14ac:dyDescent="0.25">
      <c r="A562" s="114">
        <v>7104010</v>
      </c>
      <c r="B562" s="115" t="s">
        <v>2541</v>
      </c>
      <c r="C562" s="116" t="s">
        <v>296</v>
      </c>
      <c r="D562" s="117">
        <v>632.4</v>
      </c>
    </row>
    <row r="563" spans="1:4" ht="23.25" x14ac:dyDescent="0.25">
      <c r="A563" s="114">
        <v>7104011</v>
      </c>
      <c r="B563" s="115" t="s">
        <v>2542</v>
      </c>
      <c r="C563" s="116" t="s">
        <v>296</v>
      </c>
      <c r="D563" s="117">
        <v>623.4</v>
      </c>
    </row>
    <row r="564" spans="1:4" ht="23.25" x14ac:dyDescent="0.25">
      <c r="A564" s="114">
        <v>7104012</v>
      </c>
      <c r="B564" s="115" t="s">
        <v>2543</v>
      </c>
      <c r="C564" s="116" t="s">
        <v>296</v>
      </c>
      <c r="D564" s="117">
        <v>617.27</v>
      </c>
    </row>
    <row r="565" spans="1:4" ht="23.25" x14ac:dyDescent="0.25">
      <c r="A565" s="114">
        <v>7104013</v>
      </c>
      <c r="B565" s="115" t="s">
        <v>2544</v>
      </c>
      <c r="C565" s="116" t="s">
        <v>296</v>
      </c>
      <c r="D565" s="117">
        <v>342.78</v>
      </c>
    </row>
    <row r="566" spans="1:4" ht="23.25" x14ac:dyDescent="0.25">
      <c r="A566" s="114">
        <v>7104014</v>
      </c>
      <c r="B566" s="115" t="s">
        <v>2545</v>
      </c>
      <c r="C566" s="116" t="s">
        <v>296</v>
      </c>
      <c r="D566" s="117">
        <v>338.83</v>
      </c>
    </row>
    <row r="567" spans="1:4" ht="23.25" x14ac:dyDescent="0.25">
      <c r="A567" s="114">
        <v>7104015</v>
      </c>
      <c r="B567" s="115" t="s">
        <v>2546</v>
      </c>
      <c r="C567" s="116" t="s">
        <v>296</v>
      </c>
      <c r="D567" s="117">
        <v>352.64</v>
      </c>
    </row>
    <row r="568" spans="1:4" ht="23.25" x14ac:dyDescent="0.25">
      <c r="A568" s="114">
        <v>7107001</v>
      </c>
      <c r="B568" s="115" t="s">
        <v>2547</v>
      </c>
      <c r="C568" s="116" t="s">
        <v>296</v>
      </c>
      <c r="D568" s="117">
        <v>167.65</v>
      </c>
    </row>
    <row r="569" spans="1:4" x14ac:dyDescent="0.25">
      <c r="A569" s="114">
        <v>7107002</v>
      </c>
      <c r="B569" s="115" t="s">
        <v>2548</v>
      </c>
      <c r="C569" s="116" t="s">
        <v>296</v>
      </c>
      <c r="D569" s="117">
        <v>65.790000000000006</v>
      </c>
    </row>
    <row r="570" spans="1:4" ht="23.25" x14ac:dyDescent="0.25">
      <c r="A570" s="114">
        <v>7107003</v>
      </c>
      <c r="B570" s="115" t="s">
        <v>2549</v>
      </c>
      <c r="C570" s="116" t="s">
        <v>296</v>
      </c>
      <c r="D570" s="117">
        <v>167.65</v>
      </c>
    </row>
    <row r="571" spans="1:4" ht="34.5" x14ac:dyDescent="0.25">
      <c r="A571" s="114">
        <v>7109001</v>
      </c>
      <c r="B571" s="115" t="s">
        <v>2550</v>
      </c>
      <c r="C571" s="116" t="s">
        <v>367</v>
      </c>
      <c r="D571" s="117">
        <v>315.82</v>
      </c>
    </row>
    <row r="572" spans="1:4" ht="34.5" x14ac:dyDescent="0.25">
      <c r="A572" s="114">
        <v>7109002</v>
      </c>
      <c r="B572" s="115" t="s">
        <v>2551</v>
      </c>
      <c r="C572" s="116" t="s">
        <v>532</v>
      </c>
      <c r="D572" s="117">
        <v>1191.1500000000001</v>
      </c>
    </row>
    <row r="573" spans="1:4" x14ac:dyDescent="0.25">
      <c r="A573" s="243">
        <v>8000000</v>
      </c>
      <c r="B573" s="244" t="s">
        <v>817</v>
      </c>
      <c r="C573" s="245"/>
      <c r="D573" s="246"/>
    </row>
    <row r="574" spans="1:4" ht="23.25" x14ac:dyDescent="0.25">
      <c r="A574" s="114">
        <v>8001000</v>
      </c>
      <c r="B574" s="115" t="s">
        <v>818</v>
      </c>
      <c r="C574" s="116" t="s">
        <v>296</v>
      </c>
      <c r="D574" s="117">
        <v>121.08</v>
      </c>
    </row>
    <row r="575" spans="1:4" ht="23.25" x14ac:dyDescent="0.25">
      <c r="A575" s="114">
        <v>8006000</v>
      </c>
      <c r="B575" s="115" t="s">
        <v>819</v>
      </c>
      <c r="C575" s="116" t="s">
        <v>296</v>
      </c>
      <c r="D575" s="117">
        <v>382.93</v>
      </c>
    </row>
    <row r="576" spans="1:4" ht="23.25" x14ac:dyDescent="0.25">
      <c r="A576" s="114">
        <v>8007000</v>
      </c>
      <c r="B576" s="115" t="s">
        <v>820</v>
      </c>
      <c r="C576" s="116" t="s">
        <v>296</v>
      </c>
      <c r="D576" s="117">
        <v>550.67999999999995</v>
      </c>
    </row>
    <row r="577" spans="1:4" x14ac:dyDescent="0.25">
      <c r="A577" s="114">
        <v>8013000</v>
      </c>
      <c r="B577" s="115" t="s">
        <v>821</v>
      </c>
      <c r="C577" s="116" t="s">
        <v>367</v>
      </c>
      <c r="D577" s="117">
        <v>78.180000000000007</v>
      </c>
    </row>
    <row r="578" spans="1:4" x14ac:dyDescent="0.25">
      <c r="A578" s="114">
        <v>8014000</v>
      </c>
      <c r="B578" s="115" t="s">
        <v>822</v>
      </c>
      <c r="C578" s="116" t="s">
        <v>399</v>
      </c>
      <c r="D578" s="117" t="s">
        <v>399</v>
      </c>
    </row>
    <row r="579" spans="1:4" x14ac:dyDescent="0.25">
      <c r="A579" s="114">
        <v>8014001</v>
      </c>
      <c r="B579" s="115" t="s">
        <v>823</v>
      </c>
      <c r="C579" s="116" t="s">
        <v>367</v>
      </c>
      <c r="D579" s="117">
        <v>85.75</v>
      </c>
    </row>
    <row r="580" spans="1:4" x14ac:dyDescent="0.25">
      <c r="A580" s="114">
        <v>8014002</v>
      </c>
      <c r="B580" s="115" t="s">
        <v>824</v>
      </c>
      <c r="C580" s="116" t="s">
        <v>367</v>
      </c>
      <c r="D580" s="117">
        <v>79.45</v>
      </c>
    </row>
    <row r="581" spans="1:4" x14ac:dyDescent="0.25">
      <c r="A581" s="114">
        <v>8015000</v>
      </c>
      <c r="B581" s="115" t="s">
        <v>825</v>
      </c>
      <c r="C581" s="116" t="s">
        <v>399</v>
      </c>
      <c r="D581" s="117" t="s">
        <v>399</v>
      </c>
    </row>
    <row r="582" spans="1:4" ht="23.25" x14ac:dyDescent="0.25">
      <c r="A582" s="114">
        <v>8015001</v>
      </c>
      <c r="B582" s="115" t="s">
        <v>826</v>
      </c>
      <c r="C582" s="116" t="s">
        <v>367</v>
      </c>
      <c r="D582" s="117">
        <v>108.65</v>
      </c>
    </row>
    <row r="583" spans="1:4" x14ac:dyDescent="0.25">
      <c r="A583" s="114">
        <v>8015002</v>
      </c>
      <c r="B583" s="115" t="s">
        <v>827</v>
      </c>
      <c r="C583" s="116" t="s">
        <v>367</v>
      </c>
      <c r="D583" s="117">
        <v>85.64</v>
      </c>
    </row>
    <row r="584" spans="1:4" x14ac:dyDescent="0.25">
      <c r="A584" s="114">
        <v>8016000</v>
      </c>
      <c r="B584" s="115" t="s">
        <v>828</v>
      </c>
      <c r="C584" s="116" t="s">
        <v>367</v>
      </c>
      <c r="D584" s="117">
        <v>128.69</v>
      </c>
    </row>
    <row r="585" spans="1:4" ht="23.25" x14ac:dyDescent="0.25">
      <c r="A585" s="114">
        <v>8018001</v>
      </c>
      <c r="B585" s="115" t="s">
        <v>829</v>
      </c>
      <c r="C585" s="116" t="s">
        <v>830</v>
      </c>
      <c r="D585" s="117">
        <v>11.84</v>
      </c>
    </row>
    <row r="586" spans="1:4" ht="23.25" x14ac:dyDescent="0.25">
      <c r="A586" s="114">
        <v>8018002</v>
      </c>
      <c r="B586" s="115" t="s">
        <v>831</v>
      </c>
      <c r="C586" s="116" t="s">
        <v>532</v>
      </c>
      <c r="D586" s="117">
        <v>34.49</v>
      </c>
    </row>
    <row r="587" spans="1:4" x14ac:dyDescent="0.25">
      <c r="A587" s="114">
        <v>8019000</v>
      </c>
      <c r="B587" s="115" t="s">
        <v>793</v>
      </c>
      <c r="C587" s="116" t="s">
        <v>668</v>
      </c>
      <c r="D587" s="117">
        <v>12.39</v>
      </c>
    </row>
    <row r="588" spans="1:4" x14ac:dyDescent="0.25">
      <c r="A588" s="114">
        <v>8020000</v>
      </c>
      <c r="B588" s="115" t="s">
        <v>832</v>
      </c>
      <c r="C588" s="116" t="s">
        <v>668</v>
      </c>
      <c r="D588" s="117">
        <v>10.84</v>
      </c>
    </row>
    <row r="589" spans="1:4" ht="23.25" x14ac:dyDescent="0.25">
      <c r="A589" s="114">
        <v>8021000</v>
      </c>
      <c r="B589" s="115" t="s">
        <v>833</v>
      </c>
      <c r="C589" s="116" t="s">
        <v>668</v>
      </c>
      <c r="D589" s="117">
        <v>10.84</v>
      </c>
    </row>
    <row r="590" spans="1:4" x14ac:dyDescent="0.25">
      <c r="A590" s="114">
        <v>8022000</v>
      </c>
      <c r="B590" s="115" t="s">
        <v>796</v>
      </c>
      <c r="C590" s="116" t="s">
        <v>668</v>
      </c>
      <c r="D590" s="117">
        <v>11.5</v>
      </c>
    </row>
    <row r="591" spans="1:4" x14ac:dyDescent="0.25">
      <c r="A591" s="114">
        <v>8023000</v>
      </c>
      <c r="B591" s="115" t="s">
        <v>797</v>
      </c>
      <c r="C591" s="116" t="s">
        <v>668</v>
      </c>
      <c r="D591" s="117">
        <v>10.63</v>
      </c>
    </row>
    <row r="592" spans="1:4" ht="23.25" x14ac:dyDescent="0.25">
      <c r="A592" s="114">
        <v>8024000</v>
      </c>
      <c r="B592" s="115" t="s">
        <v>834</v>
      </c>
      <c r="C592" s="116" t="s">
        <v>532</v>
      </c>
      <c r="D592" s="117">
        <v>464.54</v>
      </c>
    </row>
    <row r="593" spans="1:4" ht="23.25" x14ac:dyDescent="0.25">
      <c r="A593" s="114">
        <v>8025000</v>
      </c>
      <c r="B593" s="115" t="s">
        <v>835</v>
      </c>
      <c r="C593" s="116" t="s">
        <v>532</v>
      </c>
      <c r="D593" s="117">
        <v>485.86</v>
      </c>
    </row>
    <row r="594" spans="1:4" ht="23.25" x14ac:dyDescent="0.25">
      <c r="A594" s="114">
        <v>8026000</v>
      </c>
      <c r="B594" s="115" t="s">
        <v>836</v>
      </c>
      <c r="C594" s="116" t="s">
        <v>532</v>
      </c>
      <c r="D594" s="117">
        <v>510.07</v>
      </c>
    </row>
    <row r="595" spans="1:4" ht="23.25" x14ac:dyDescent="0.25">
      <c r="A595" s="114">
        <v>8027000</v>
      </c>
      <c r="B595" s="115" t="s">
        <v>837</v>
      </c>
      <c r="C595" s="116" t="s">
        <v>532</v>
      </c>
      <c r="D595" s="117">
        <v>531.65</v>
      </c>
    </row>
    <row r="596" spans="1:4" ht="23.25" x14ac:dyDescent="0.25">
      <c r="A596" s="114">
        <v>8028000</v>
      </c>
      <c r="B596" s="115" t="s">
        <v>838</v>
      </c>
      <c r="C596" s="116" t="s">
        <v>532</v>
      </c>
      <c r="D596" s="117">
        <v>553.11</v>
      </c>
    </row>
    <row r="597" spans="1:4" ht="23.25" x14ac:dyDescent="0.25">
      <c r="A597" s="114">
        <v>8029000</v>
      </c>
      <c r="B597" s="115" t="s">
        <v>839</v>
      </c>
      <c r="C597" s="116" t="s">
        <v>532</v>
      </c>
      <c r="D597" s="117">
        <v>773.03</v>
      </c>
    </row>
    <row r="598" spans="1:4" x14ac:dyDescent="0.25">
      <c r="A598" s="114">
        <v>8030000</v>
      </c>
      <c r="B598" s="115" t="s">
        <v>840</v>
      </c>
      <c r="C598" s="116" t="s">
        <v>532</v>
      </c>
      <c r="D598" s="117">
        <v>1076.69</v>
      </c>
    </row>
    <row r="599" spans="1:4" x14ac:dyDescent="0.25">
      <c r="A599" s="114">
        <v>8031000</v>
      </c>
      <c r="B599" s="115" t="s">
        <v>841</v>
      </c>
      <c r="C599" s="116" t="s">
        <v>367</v>
      </c>
      <c r="D599" s="117">
        <v>262.19</v>
      </c>
    </row>
    <row r="600" spans="1:4" x14ac:dyDescent="0.25">
      <c r="A600" s="114">
        <v>8032000</v>
      </c>
      <c r="B600" s="115" t="s">
        <v>842</v>
      </c>
      <c r="C600" s="116" t="s">
        <v>367</v>
      </c>
      <c r="D600" s="117">
        <v>151.33000000000001</v>
      </c>
    </row>
    <row r="601" spans="1:4" x14ac:dyDescent="0.25">
      <c r="A601" s="114">
        <v>8033000</v>
      </c>
      <c r="B601" s="115" t="s">
        <v>843</v>
      </c>
      <c r="C601" s="116" t="s">
        <v>367</v>
      </c>
      <c r="D601" s="117">
        <v>84</v>
      </c>
    </row>
    <row r="602" spans="1:4" x14ac:dyDescent="0.25">
      <c r="A602" s="114">
        <v>8034000</v>
      </c>
      <c r="B602" s="115" t="s">
        <v>844</v>
      </c>
      <c r="C602" s="116" t="s">
        <v>367</v>
      </c>
      <c r="D602" s="117">
        <v>120.48</v>
      </c>
    </row>
    <row r="603" spans="1:4" x14ac:dyDescent="0.25">
      <c r="A603" s="114">
        <v>8035000</v>
      </c>
      <c r="B603" s="115" t="s">
        <v>845</v>
      </c>
      <c r="C603" s="116" t="s">
        <v>532</v>
      </c>
      <c r="D603" s="117">
        <v>502.24</v>
      </c>
    </row>
    <row r="604" spans="1:4" x14ac:dyDescent="0.25">
      <c r="A604" s="114">
        <v>8036000</v>
      </c>
      <c r="B604" s="115" t="s">
        <v>846</v>
      </c>
      <c r="C604" s="116" t="s">
        <v>532</v>
      </c>
      <c r="D604" s="117">
        <v>774.78</v>
      </c>
    </row>
    <row r="605" spans="1:4" x14ac:dyDescent="0.25">
      <c r="A605" s="114">
        <v>8037000</v>
      </c>
      <c r="B605" s="115" t="s">
        <v>847</v>
      </c>
      <c r="C605" s="116" t="s">
        <v>367</v>
      </c>
      <c r="D605" s="117">
        <v>10.37</v>
      </c>
    </row>
    <row r="606" spans="1:4" x14ac:dyDescent="0.25">
      <c r="A606" s="114">
        <v>8038000</v>
      </c>
      <c r="B606" s="115" t="s">
        <v>848</v>
      </c>
      <c r="C606" s="116" t="s">
        <v>367</v>
      </c>
      <c r="D606" s="117">
        <v>59.22</v>
      </c>
    </row>
    <row r="607" spans="1:4" x14ac:dyDescent="0.25">
      <c r="A607" s="114">
        <v>8039000</v>
      </c>
      <c r="B607" s="115" t="s">
        <v>849</v>
      </c>
      <c r="C607" s="116" t="s">
        <v>367</v>
      </c>
      <c r="D607" s="117">
        <v>33.96</v>
      </c>
    </row>
    <row r="608" spans="1:4" x14ac:dyDescent="0.25">
      <c r="A608" s="114">
        <v>8040000</v>
      </c>
      <c r="B608" s="115" t="s">
        <v>850</v>
      </c>
      <c r="C608" s="116" t="s">
        <v>367</v>
      </c>
      <c r="D608" s="117">
        <v>24.24</v>
      </c>
    </row>
    <row r="609" spans="1:4" x14ac:dyDescent="0.25">
      <c r="A609" s="114">
        <v>8041000</v>
      </c>
      <c r="B609" s="115" t="s">
        <v>851</v>
      </c>
      <c r="C609" s="116" t="s">
        <v>367</v>
      </c>
      <c r="D609" s="117">
        <v>79.56</v>
      </c>
    </row>
    <row r="610" spans="1:4" x14ac:dyDescent="0.25">
      <c r="A610" s="114">
        <v>8042000</v>
      </c>
      <c r="B610" s="115" t="s">
        <v>852</v>
      </c>
      <c r="C610" s="116" t="s">
        <v>367</v>
      </c>
      <c r="D610" s="117">
        <v>214.04</v>
      </c>
    </row>
    <row r="611" spans="1:4" x14ac:dyDescent="0.25">
      <c r="A611" s="114">
        <v>8043000</v>
      </c>
      <c r="B611" s="115" t="s">
        <v>853</v>
      </c>
      <c r="C611" s="116" t="s">
        <v>296</v>
      </c>
      <c r="D611" s="117">
        <v>53.56</v>
      </c>
    </row>
    <row r="612" spans="1:4" x14ac:dyDescent="0.25">
      <c r="A612" s="114">
        <v>8044000</v>
      </c>
      <c r="B612" s="115" t="s">
        <v>854</v>
      </c>
      <c r="C612" s="116" t="s">
        <v>296</v>
      </c>
      <c r="D612" s="117">
        <v>102.57</v>
      </c>
    </row>
    <row r="613" spans="1:4" x14ac:dyDescent="0.25">
      <c r="A613" s="114">
        <v>8045000</v>
      </c>
      <c r="B613" s="115" t="s">
        <v>855</v>
      </c>
      <c r="C613" s="116" t="s">
        <v>856</v>
      </c>
      <c r="D613" s="117">
        <v>60.13</v>
      </c>
    </row>
    <row r="614" spans="1:4" x14ac:dyDescent="0.25">
      <c r="A614" s="114">
        <v>8046000</v>
      </c>
      <c r="B614" s="115" t="s">
        <v>857</v>
      </c>
      <c r="C614" s="116" t="s">
        <v>856</v>
      </c>
      <c r="D614" s="117">
        <v>162.41999999999999</v>
      </c>
    </row>
    <row r="615" spans="1:4" x14ac:dyDescent="0.25">
      <c r="A615" s="114">
        <v>8048000</v>
      </c>
      <c r="B615" s="115" t="s">
        <v>858</v>
      </c>
      <c r="C615" s="116" t="s">
        <v>399</v>
      </c>
      <c r="D615" s="117" t="s">
        <v>399</v>
      </c>
    </row>
    <row r="616" spans="1:4" x14ac:dyDescent="0.25">
      <c r="A616" s="114">
        <v>8048001</v>
      </c>
      <c r="B616" s="115" t="s">
        <v>859</v>
      </c>
      <c r="C616" s="116" t="s">
        <v>296</v>
      </c>
      <c r="D616" s="117">
        <v>1159.79</v>
      </c>
    </row>
    <row r="617" spans="1:4" x14ac:dyDescent="0.25">
      <c r="A617" s="114">
        <v>8048002</v>
      </c>
      <c r="B617" s="115" t="s">
        <v>860</v>
      </c>
      <c r="C617" s="116" t="s">
        <v>367</v>
      </c>
      <c r="D617" s="117">
        <v>78.569999999999993</v>
      </c>
    </row>
    <row r="618" spans="1:4" x14ac:dyDescent="0.25">
      <c r="A618" s="114">
        <v>8049000</v>
      </c>
      <c r="B618" s="115" t="s">
        <v>861</v>
      </c>
      <c r="C618" s="116" t="s">
        <v>532</v>
      </c>
      <c r="D618" s="117">
        <v>211.07</v>
      </c>
    </row>
    <row r="619" spans="1:4" x14ac:dyDescent="0.25">
      <c r="A619" s="114">
        <v>8050000</v>
      </c>
      <c r="B619" s="115" t="s">
        <v>862</v>
      </c>
      <c r="C619" s="116" t="s">
        <v>532</v>
      </c>
      <c r="D619" s="117">
        <v>81.19</v>
      </c>
    </row>
    <row r="620" spans="1:4" x14ac:dyDescent="0.25">
      <c r="A620" s="114">
        <v>8051000</v>
      </c>
      <c r="B620" s="115" t="s">
        <v>863</v>
      </c>
      <c r="C620" s="116" t="s">
        <v>532</v>
      </c>
      <c r="D620" s="117">
        <v>422.14</v>
      </c>
    </row>
    <row r="621" spans="1:4" x14ac:dyDescent="0.25">
      <c r="A621" s="114">
        <v>8053000</v>
      </c>
      <c r="B621" s="115" t="s">
        <v>864</v>
      </c>
      <c r="C621" s="116" t="s">
        <v>385</v>
      </c>
      <c r="D621" s="117">
        <v>183.8</v>
      </c>
    </row>
    <row r="622" spans="1:4" x14ac:dyDescent="0.25">
      <c r="A622" s="114">
        <v>8054000</v>
      </c>
      <c r="B622" s="115" t="s">
        <v>865</v>
      </c>
      <c r="C622" s="116" t="s">
        <v>385</v>
      </c>
      <c r="D622" s="117">
        <v>215.26</v>
      </c>
    </row>
    <row r="623" spans="1:4" x14ac:dyDescent="0.25">
      <c r="A623" s="114">
        <v>8055000</v>
      </c>
      <c r="B623" s="115" t="s">
        <v>866</v>
      </c>
      <c r="C623" s="116" t="s">
        <v>385</v>
      </c>
      <c r="D623" s="117">
        <v>608.94000000000005</v>
      </c>
    </row>
    <row r="624" spans="1:4" x14ac:dyDescent="0.25">
      <c r="A624" s="114">
        <v>8056000</v>
      </c>
      <c r="B624" s="115" t="s">
        <v>867</v>
      </c>
      <c r="C624" s="116" t="s">
        <v>385</v>
      </c>
      <c r="D624" s="117">
        <v>696.84</v>
      </c>
    </row>
    <row r="625" spans="1:4" ht="23.25" x14ac:dyDescent="0.25">
      <c r="A625" s="114">
        <v>8057000</v>
      </c>
      <c r="B625" s="115" t="s">
        <v>868</v>
      </c>
      <c r="C625" s="116" t="s">
        <v>296</v>
      </c>
      <c r="D625" s="117">
        <v>541.97</v>
      </c>
    </row>
    <row r="626" spans="1:4" ht="23.25" x14ac:dyDescent="0.25">
      <c r="A626" s="114">
        <v>8058000</v>
      </c>
      <c r="B626" s="115" t="s">
        <v>869</v>
      </c>
      <c r="C626" s="116" t="s">
        <v>296</v>
      </c>
      <c r="D626" s="117">
        <v>960</v>
      </c>
    </row>
    <row r="627" spans="1:4" ht="23.25" x14ac:dyDescent="0.25">
      <c r="A627" s="114">
        <v>8062000</v>
      </c>
      <c r="B627" s="115" t="s">
        <v>870</v>
      </c>
      <c r="C627" s="116" t="s">
        <v>668</v>
      </c>
      <c r="D627" s="117">
        <v>30.29</v>
      </c>
    </row>
    <row r="628" spans="1:4" ht="23.25" x14ac:dyDescent="0.25">
      <c r="A628" s="114">
        <v>8063000</v>
      </c>
      <c r="B628" s="115" t="s">
        <v>871</v>
      </c>
      <c r="C628" s="116" t="s">
        <v>668</v>
      </c>
      <c r="D628" s="117">
        <v>27.83</v>
      </c>
    </row>
    <row r="629" spans="1:4" ht="23.25" x14ac:dyDescent="0.25">
      <c r="A629" s="114">
        <v>8064000</v>
      </c>
      <c r="B629" s="115" t="s">
        <v>872</v>
      </c>
      <c r="C629" s="116" t="s">
        <v>668</v>
      </c>
      <c r="D629" s="117">
        <v>26.23</v>
      </c>
    </row>
    <row r="630" spans="1:4" x14ac:dyDescent="0.25">
      <c r="A630" s="114">
        <v>8065000</v>
      </c>
      <c r="B630" s="115" t="s">
        <v>2552</v>
      </c>
      <c r="C630" s="116" t="s">
        <v>385</v>
      </c>
      <c r="D630" s="117">
        <v>363.06</v>
      </c>
    </row>
    <row r="631" spans="1:4" x14ac:dyDescent="0.25">
      <c r="A631" s="114">
        <v>8066000</v>
      </c>
      <c r="B631" s="115" t="s">
        <v>2553</v>
      </c>
      <c r="C631" s="116" t="s">
        <v>385</v>
      </c>
      <c r="D631" s="117">
        <v>518.75</v>
      </c>
    </row>
    <row r="632" spans="1:4" x14ac:dyDescent="0.25">
      <c r="A632" s="114">
        <v>8067000</v>
      </c>
      <c r="B632" s="115" t="s">
        <v>2554</v>
      </c>
      <c r="C632" s="116" t="s">
        <v>385</v>
      </c>
      <c r="D632" s="117">
        <v>960.91</v>
      </c>
    </row>
    <row r="633" spans="1:4" x14ac:dyDescent="0.25">
      <c r="A633" s="114">
        <v>8068000</v>
      </c>
      <c r="B633" s="115" t="s">
        <v>873</v>
      </c>
      <c r="C633" s="116" t="s">
        <v>296</v>
      </c>
      <c r="D633" s="117">
        <v>92.1</v>
      </c>
    </row>
    <row r="634" spans="1:4" x14ac:dyDescent="0.25">
      <c r="A634" s="114">
        <v>8070000</v>
      </c>
      <c r="B634" s="115" t="s">
        <v>874</v>
      </c>
      <c r="C634" s="116" t="s">
        <v>367</v>
      </c>
      <c r="D634" s="117">
        <v>99.24</v>
      </c>
    </row>
    <row r="635" spans="1:4" ht="23.25" x14ac:dyDescent="0.25">
      <c r="A635" s="114">
        <v>8071000</v>
      </c>
      <c r="B635" s="115" t="s">
        <v>2555</v>
      </c>
      <c r="C635" s="116" t="s">
        <v>296</v>
      </c>
      <c r="D635" s="117">
        <v>1102.73</v>
      </c>
    </row>
    <row r="636" spans="1:4" ht="23.25" x14ac:dyDescent="0.25">
      <c r="A636" s="114">
        <v>8072000</v>
      </c>
      <c r="B636" s="115" t="s">
        <v>2556</v>
      </c>
      <c r="C636" s="116" t="s">
        <v>296</v>
      </c>
      <c r="D636" s="117">
        <v>1377.88</v>
      </c>
    </row>
    <row r="637" spans="1:4" ht="23.25" x14ac:dyDescent="0.25">
      <c r="A637" s="114">
        <v>8073000</v>
      </c>
      <c r="B637" s="115" t="s">
        <v>875</v>
      </c>
      <c r="C637" s="116" t="s">
        <v>668</v>
      </c>
      <c r="D637" s="117">
        <v>25.86</v>
      </c>
    </row>
    <row r="638" spans="1:4" ht="23.25" x14ac:dyDescent="0.25">
      <c r="A638" s="114">
        <v>8076000</v>
      </c>
      <c r="B638" s="115" t="s">
        <v>2557</v>
      </c>
      <c r="C638" s="116" t="s">
        <v>296</v>
      </c>
      <c r="D638" s="117">
        <v>36.11</v>
      </c>
    </row>
    <row r="639" spans="1:4" ht="23.25" x14ac:dyDescent="0.25">
      <c r="A639" s="114">
        <v>8077000</v>
      </c>
      <c r="B639" s="115" t="s">
        <v>2558</v>
      </c>
      <c r="C639" s="116" t="s">
        <v>296</v>
      </c>
      <c r="D639" s="117">
        <v>164</v>
      </c>
    </row>
    <row r="640" spans="1:4" ht="23.25" x14ac:dyDescent="0.25">
      <c r="A640" s="114">
        <v>8078000</v>
      </c>
      <c r="B640" s="115" t="s">
        <v>2559</v>
      </c>
      <c r="C640" s="116" t="s">
        <v>296</v>
      </c>
      <c r="D640" s="117">
        <v>1027.3399999999999</v>
      </c>
    </row>
    <row r="641" spans="1:4" x14ac:dyDescent="0.25">
      <c r="A641" s="114">
        <v>8079000</v>
      </c>
      <c r="B641" s="115" t="s">
        <v>2560</v>
      </c>
      <c r="C641" s="116" t="s">
        <v>385</v>
      </c>
      <c r="D641" s="117">
        <v>1789.24</v>
      </c>
    </row>
    <row r="642" spans="1:4" ht="23.25" x14ac:dyDescent="0.25">
      <c r="A642" s="114">
        <v>8080000</v>
      </c>
      <c r="B642" s="115" t="s">
        <v>876</v>
      </c>
      <c r="C642" s="116" t="s">
        <v>532</v>
      </c>
      <c r="D642" s="117">
        <v>19.100000000000001</v>
      </c>
    </row>
    <row r="643" spans="1:4" x14ac:dyDescent="0.25">
      <c r="A643" s="114">
        <v>8086000</v>
      </c>
      <c r="B643" s="115" t="s">
        <v>877</v>
      </c>
      <c r="C643" s="116" t="s">
        <v>557</v>
      </c>
      <c r="D643" s="117">
        <v>1.63</v>
      </c>
    </row>
    <row r="644" spans="1:4" ht="23.25" x14ac:dyDescent="0.25">
      <c r="A644" s="114">
        <v>8087000</v>
      </c>
      <c r="B644" s="115" t="s">
        <v>878</v>
      </c>
      <c r="C644" s="116" t="s">
        <v>532</v>
      </c>
      <c r="D644" s="117">
        <v>32.520000000000003</v>
      </c>
    </row>
    <row r="645" spans="1:4" x14ac:dyDescent="0.25">
      <c r="A645" s="114">
        <v>8104001</v>
      </c>
      <c r="B645" s="115" t="s">
        <v>2400</v>
      </c>
      <c r="C645" s="116" t="s">
        <v>385</v>
      </c>
      <c r="D645" s="117">
        <v>956.92</v>
      </c>
    </row>
    <row r="646" spans="1:4" x14ac:dyDescent="0.25">
      <c r="A646" s="114">
        <v>8104003</v>
      </c>
      <c r="B646" s="115" t="s">
        <v>2401</v>
      </c>
      <c r="C646" s="116" t="s">
        <v>385</v>
      </c>
      <c r="D646" s="117">
        <v>1960.75</v>
      </c>
    </row>
    <row r="647" spans="1:4" x14ac:dyDescent="0.25">
      <c r="A647" s="114">
        <v>8104004</v>
      </c>
      <c r="B647" s="115" t="s">
        <v>2402</v>
      </c>
      <c r="C647" s="116" t="s">
        <v>385</v>
      </c>
      <c r="D647" s="117">
        <v>3033.61</v>
      </c>
    </row>
    <row r="648" spans="1:4" x14ac:dyDescent="0.25">
      <c r="A648" s="114">
        <v>8104011</v>
      </c>
      <c r="B648" s="115" t="s">
        <v>2403</v>
      </c>
      <c r="C648" s="116" t="s">
        <v>385</v>
      </c>
      <c r="D648" s="117">
        <v>258.11</v>
      </c>
    </row>
    <row r="649" spans="1:4" x14ac:dyDescent="0.25">
      <c r="A649" s="243">
        <v>9000000</v>
      </c>
      <c r="B649" s="244" t="s">
        <v>879</v>
      </c>
      <c r="C649" s="245"/>
      <c r="D649" s="246"/>
    </row>
    <row r="650" spans="1:4" ht="34.5" x14ac:dyDescent="0.25">
      <c r="A650" s="114">
        <v>9001000</v>
      </c>
      <c r="B650" s="115" t="s">
        <v>880</v>
      </c>
      <c r="C650" s="116" t="s">
        <v>367</v>
      </c>
      <c r="D650" s="117">
        <v>15.04</v>
      </c>
    </row>
    <row r="651" spans="1:4" ht="34.5" x14ac:dyDescent="0.25">
      <c r="A651" s="114">
        <v>9002000</v>
      </c>
      <c r="B651" s="115" t="s">
        <v>881</v>
      </c>
      <c r="C651" s="116" t="s">
        <v>367</v>
      </c>
      <c r="D651" s="117">
        <v>15.94</v>
      </c>
    </row>
    <row r="652" spans="1:4" ht="34.5" x14ac:dyDescent="0.25">
      <c r="A652" s="114">
        <v>9003000</v>
      </c>
      <c r="B652" s="115" t="s">
        <v>882</v>
      </c>
      <c r="C652" s="116" t="s">
        <v>367</v>
      </c>
      <c r="D652" s="117">
        <v>19.28</v>
      </c>
    </row>
    <row r="653" spans="1:4" ht="34.5" x14ac:dyDescent="0.25">
      <c r="A653" s="114">
        <v>9004000</v>
      </c>
      <c r="B653" s="115" t="s">
        <v>883</v>
      </c>
      <c r="C653" s="116" t="s">
        <v>367</v>
      </c>
      <c r="D653" s="117">
        <v>20.83</v>
      </c>
    </row>
    <row r="654" spans="1:4" x14ac:dyDescent="0.25">
      <c r="A654" s="243">
        <v>10000000</v>
      </c>
      <c r="B654" s="244" t="s">
        <v>884</v>
      </c>
      <c r="C654" s="245"/>
      <c r="D654" s="246"/>
    </row>
    <row r="655" spans="1:4" x14ac:dyDescent="0.25">
      <c r="A655" s="114">
        <v>10001000</v>
      </c>
      <c r="B655" s="115" t="s">
        <v>885</v>
      </c>
      <c r="C655" s="116" t="s">
        <v>399</v>
      </c>
      <c r="D655" s="117" t="s">
        <v>399</v>
      </c>
    </row>
    <row r="656" spans="1:4" x14ac:dyDescent="0.25">
      <c r="A656" s="114">
        <v>10001001</v>
      </c>
      <c r="B656" s="115" t="s">
        <v>886</v>
      </c>
      <c r="C656" s="116" t="s">
        <v>887</v>
      </c>
      <c r="D656" s="117">
        <v>10.45</v>
      </c>
    </row>
    <row r="657" spans="1:4" x14ac:dyDescent="0.25">
      <c r="A657" s="114">
        <v>10001002</v>
      </c>
      <c r="B657" s="115" t="s">
        <v>888</v>
      </c>
      <c r="C657" s="116" t="s">
        <v>532</v>
      </c>
      <c r="D657" s="117">
        <v>4.29</v>
      </c>
    </row>
    <row r="658" spans="1:4" x14ac:dyDescent="0.25">
      <c r="A658" s="114">
        <v>10002000</v>
      </c>
      <c r="B658" s="115" t="s">
        <v>889</v>
      </c>
      <c r="C658" s="116" t="s">
        <v>367</v>
      </c>
      <c r="D658" s="117">
        <v>10.61</v>
      </c>
    </row>
    <row r="659" spans="1:4" ht="23.25" x14ac:dyDescent="0.25">
      <c r="A659" s="114">
        <v>10003000</v>
      </c>
      <c r="B659" s="115" t="s">
        <v>2561</v>
      </c>
      <c r="C659" s="116" t="s">
        <v>367</v>
      </c>
      <c r="D659" s="117">
        <v>42.64</v>
      </c>
    </row>
    <row r="660" spans="1:4" x14ac:dyDescent="0.25">
      <c r="A660" s="114">
        <v>10004000</v>
      </c>
      <c r="B660" s="115" t="s">
        <v>890</v>
      </c>
      <c r="C660" s="116" t="s">
        <v>367</v>
      </c>
      <c r="D660" s="117">
        <v>88.58</v>
      </c>
    </row>
    <row r="661" spans="1:4" x14ac:dyDescent="0.25">
      <c r="A661" s="114">
        <v>10005000</v>
      </c>
      <c r="B661" s="115" t="s">
        <v>891</v>
      </c>
      <c r="C661" s="116" t="s">
        <v>367</v>
      </c>
      <c r="D661" s="117">
        <v>128.91999999999999</v>
      </c>
    </row>
    <row r="662" spans="1:4" ht="23.25" x14ac:dyDescent="0.25">
      <c r="A662" s="114">
        <v>10006000</v>
      </c>
      <c r="B662" s="115" t="s">
        <v>892</v>
      </c>
      <c r="C662" s="116" t="s">
        <v>367</v>
      </c>
      <c r="D662" s="117">
        <v>52.82</v>
      </c>
    </row>
    <row r="663" spans="1:4" ht="23.25" x14ac:dyDescent="0.25">
      <c r="A663" s="114">
        <v>10007000</v>
      </c>
      <c r="B663" s="115" t="s">
        <v>893</v>
      </c>
      <c r="C663" s="116" t="s">
        <v>399</v>
      </c>
      <c r="D663" s="117" t="s">
        <v>399</v>
      </c>
    </row>
    <row r="664" spans="1:4" ht="23.25" x14ac:dyDescent="0.25">
      <c r="A664" s="114">
        <v>10007002</v>
      </c>
      <c r="B664" s="115" t="s">
        <v>894</v>
      </c>
      <c r="C664" s="116" t="s">
        <v>532</v>
      </c>
      <c r="D664" s="117">
        <v>963.3</v>
      </c>
    </row>
    <row r="665" spans="1:4" ht="23.25" x14ac:dyDescent="0.25">
      <c r="A665" s="114">
        <v>10007003</v>
      </c>
      <c r="B665" s="115" t="s">
        <v>895</v>
      </c>
      <c r="C665" s="116" t="s">
        <v>532</v>
      </c>
      <c r="D665" s="117">
        <v>983.1</v>
      </c>
    </row>
    <row r="666" spans="1:4" ht="23.25" x14ac:dyDescent="0.25">
      <c r="A666" s="114">
        <v>10007004</v>
      </c>
      <c r="B666" s="115" t="s">
        <v>896</v>
      </c>
      <c r="C666" s="116" t="s">
        <v>532</v>
      </c>
      <c r="D666" s="117">
        <v>1012.91</v>
      </c>
    </row>
    <row r="667" spans="1:4" x14ac:dyDescent="0.25">
      <c r="A667" s="114">
        <v>10008000</v>
      </c>
      <c r="B667" s="115" t="s">
        <v>897</v>
      </c>
      <c r="C667" s="116" t="s">
        <v>399</v>
      </c>
      <c r="D667" s="117" t="s">
        <v>399</v>
      </c>
    </row>
    <row r="668" spans="1:4" x14ac:dyDescent="0.25">
      <c r="A668" s="114">
        <v>10008001</v>
      </c>
      <c r="B668" s="115" t="s">
        <v>898</v>
      </c>
      <c r="C668" s="116" t="s">
        <v>532</v>
      </c>
      <c r="D668" s="117">
        <v>3917.31</v>
      </c>
    </row>
    <row r="669" spans="1:4" x14ac:dyDescent="0.25">
      <c r="A669" s="114">
        <v>10008002</v>
      </c>
      <c r="B669" s="115" t="s">
        <v>899</v>
      </c>
      <c r="C669" s="116" t="s">
        <v>532</v>
      </c>
      <c r="D669" s="117">
        <v>3864.48</v>
      </c>
    </row>
    <row r="670" spans="1:4" ht="23.25" x14ac:dyDescent="0.25">
      <c r="A670" s="114">
        <v>10009000</v>
      </c>
      <c r="B670" s="115" t="s">
        <v>900</v>
      </c>
      <c r="C670" s="116" t="s">
        <v>296</v>
      </c>
      <c r="D670" s="117">
        <v>16.059999999999999</v>
      </c>
    </row>
    <row r="671" spans="1:4" ht="23.25" x14ac:dyDescent="0.25">
      <c r="A671" s="114">
        <v>10010000</v>
      </c>
      <c r="B671" s="115" t="s">
        <v>901</v>
      </c>
      <c r="C671" s="116" t="s">
        <v>385</v>
      </c>
      <c r="D671" s="117">
        <v>9.1999999999999993</v>
      </c>
    </row>
    <row r="672" spans="1:4" x14ac:dyDescent="0.25">
      <c r="A672" s="114">
        <v>10011000</v>
      </c>
      <c r="B672" s="115" t="s">
        <v>902</v>
      </c>
      <c r="C672" s="116" t="s">
        <v>668</v>
      </c>
      <c r="D672" s="117">
        <v>188.85</v>
      </c>
    </row>
    <row r="673" spans="1:4" x14ac:dyDescent="0.25">
      <c r="A673" s="114">
        <v>10012000</v>
      </c>
      <c r="B673" s="115" t="s">
        <v>903</v>
      </c>
      <c r="C673" s="116" t="s">
        <v>904</v>
      </c>
      <c r="D673" s="117">
        <v>1.32</v>
      </c>
    </row>
    <row r="674" spans="1:4" ht="23.25" x14ac:dyDescent="0.25">
      <c r="A674" s="114">
        <v>10013000</v>
      </c>
      <c r="B674" s="115" t="s">
        <v>905</v>
      </c>
      <c r="C674" s="116" t="s">
        <v>668</v>
      </c>
      <c r="D674" s="117">
        <v>177.99</v>
      </c>
    </row>
    <row r="675" spans="1:4" x14ac:dyDescent="0.25">
      <c r="A675" s="114">
        <v>10015000</v>
      </c>
      <c r="B675" s="115" t="s">
        <v>906</v>
      </c>
      <c r="C675" s="116" t="s">
        <v>367</v>
      </c>
      <c r="D675" s="117">
        <v>2.15</v>
      </c>
    </row>
    <row r="676" spans="1:4" x14ac:dyDescent="0.25">
      <c r="A676" s="114">
        <v>10016000</v>
      </c>
      <c r="B676" s="115" t="s">
        <v>907</v>
      </c>
      <c r="C676" s="116" t="s">
        <v>399</v>
      </c>
      <c r="D676" s="117" t="s">
        <v>399</v>
      </c>
    </row>
    <row r="677" spans="1:4" x14ac:dyDescent="0.25">
      <c r="A677" s="114">
        <v>10016001</v>
      </c>
      <c r="B677" s="115" t="s">
        <v>908</v>
      </c>
      <c r="C677" s="116" t="s">
        <v>367</v>
      </c>
      <c r="D677" s="117">
        <v>63.99</v>
      </c>
    </row>
    <row r="678" spans="1:4" x14ac:dyDescent="0.25">
      <c r="A678" s="114">
        <v>10016002</v>
      </c>
      <c r="B678" s="115" t="s">
        <v>909</v>
      </c>
      <c r="C678" s="116" t="s">
        <v>296</v>
      </c>
      <c r="D678" s="117">
        <v>15.76</v>
      </c>
    </row>
    <row r="679" spans="1:4" x14ac:dyDescent="0.25">
      <c r="A679" s="114">
        <v>10016003</v>
      </c>
      <c r="B679" s="115" t="s">
        <v>910</v>
      </c>
      <c r="C679" s="116" t="s">
        <v>367</v>
      </c>
      <c r="D679" s="117">
        <v>400.32</v>
      </c>
    </row>
    <row r="680" spans="1:4" x14ac:dyDescent="0.25">
      <c r="A680" s="114">
        <v>10017000</v>
      </c>
      <c r="B680" s="115" t="s">
        <v>911</v>
      </c>
      <c r="C680" s="116" t="s">
        <v>367</v>
      </c>
      <c r="D680" s="117">
        <v>0.44</v>
      </c>
    </row>
    <row r="681" spans="1:4" x14ac:dyDescent="0.25">
      <c r="A681" s="114">
        <v>10018000</v>
      </c>
      <c r="B681" s="115" t="s">
        <v>912</v>
      </c>
      <c r="C681" s="116" t="s">
        <v>367</v>
      </c>
      <c r="D681" s="117">
        <v>4.26</v>
      </c>
    </row>
    <row r="682" spans="1:4" x14ac:dyDescent="0.25">
      <c r="A682" s="114">
        <v>10019000</v>
      </c>
      <c r="B682" s="115" t="s">
        <v>913</v>
      </c>
      <c r="C682" s="116" t="s">
        <v>367</v>
      </c>
      <c r="D682" s="117">
        <v>9.4700000000000006</v>
      </c>
    </row>
    <row r="683" spans="1:4" ht="23.25" x14ac:dyDescent="0.25">
      <c r="A683" s="114">
        <v>10020000</v>
      </c>
      <c r="B683" s="115" t="s">
        <v>914</v>
      </c>
      <c r="C683" s="116" t="s">
        <v>668</v>
      </c>
      <c r="D683" s="117">
        <v>98.27</v>
      </c>
    </row>
    <row r="684" spans="1:4" x14ac:dyDescent="0.25">
      <c r="A684" s="114">
        <v>10021000</v>
      </c>
      <c r="B684" s="115" t="s">
        <v>915</v>
      </c>
      <c r="C684" s="116" t="s">
        <v>367</v>
      </c>
      <c r="D684" s="117">
        <v>119.11</v>
      </c>
    </row>
    <row r="685" spans="1:4" x14ac:dyDescent="0.25">
      <c r="A685" s="114">
        <v>10022000</v>
      </c>
      <c r="B685" s="115" t="s">
        <v>916</v>
      </c>
      <c r="C685" s="116" t="s">
        <v>367</v>
      </c>
      <c r="D685" s="117">
        <v>16.22</v>
      </c>
    </row>
    <row r="686" spans="1:4" x14ac:dyDescent="0.25">
      <c r="A686" s="114">
        <v>10023000</v>
      </c>
      <c r="B686" s="115" t="s">
        <v>917</v>
      </c>
      <c r="C686" s="116" t="s">
        <v>367</v>
      </c>
      <c r="D686" s="117">
        <v>17.27</v>
      </c>
    </row>
    <row r="687" spans="1:4" x14ac:dyDescent="0.25">
      <c r="A687" s="114">
        <v>10024000</v>
      </c>
      <c r="B687" s="115" t="s">
        <v>918</v>
      </c>
      <c r="C687" s="116" t="s">
        <v>399</v>
      </c>
      <c r="D687" s="117" t="s">
        <v>399</v>
      </c>
    </row>
    <row r="688" spans="1:4" x14ac:dyDescent="0.25">
      <c r="A688" s="114">
        <v>10024001</v>
      </c>
      <c r="B688" s="115" t="s">
        <v>919</v>
      </c>
      <c r="C688" s="116" t="s">
        <v>920</v>
      </c>
      <c r="D688" s="117">
        <v>0.88</v>
      </c>
    </row>
    <row r="689" spans="1:4" x14ac:dyDescent="0.25">
      <c r="A689" s="114">
        <v>10024002</v>
      </c>
      <c r="B689" s="115" t="s">
        <v>921</v>
      </c>
      <c r="C689" s="116" t="s">
        <v>920</v>
      </c>
      <c r="D689" s="117">
        <v>1.1499999999999999</v>
      </c>
    </row>
    <row r="690" spans="1:4" x14ac:dyDescent="0.25">
      <c r="A690" s="114">
        <v>10024003</v>
      </c>
      <c r="B690" s="115" t="s">
        <v>922</v>
      </c>
      <c r="C690" s="116" t="s">
        <v>920</v>
      </c>
      <c r="D690" s="117">
        <v>1.4</v>
      </c>
    </row>
    <row r="691" spans="1:4" x14ac:dyDescent="0.25">
      <c r="A691" s="114">
        <v>10024004</v>
      </c>
      <c r="B691" s="115" t="s">
        <v>923</v>
      </c>
      <c r="C691" s="116" t="s">
        <v>920</v>
      </c>
      <c r="D691" s="117">
        <v>4</v>
      </c>
    </row>
    <row r="692" spans="1:4" x14ac:dyDescent="0.25">
      <c r="A692" s="114">
        <v>10024005</v>
      </c>
      <c r="B692" s="115" t="s">
        <v>924</v>
      </c>
      <c r="C692" s="116" t="s">
        <v>920</v>
      </c>
      <c r="D692" s="117">
        <v>4.51</v>
      </c>
    </row>
    <row r="693" spans="1:4" x14ac:dyDescent="0.25">
      <c r="A693" s="114">
        <v>10024006</v>
      </c>
      <c r="B693" s="115" t="s">
        <v>925</v>
      </c>
      <c r="C693" s="116" t="s">
        <v>920</v>
      </c>
      <c r="D693" s="117">
        <v>4.5999999999999996</v>
      </c>
    </row>
    <row r="694" spans="1:4" x14ac:dyDescent="0.25">
      <c r="A694" s="114">
        <v>10024007</v>
      </c>
      <c r="B694" s="115" t="s">
        <v>926</v>
      </c>
      <c r="C694" s="116" t="s">
        <v>920</v>
      </c>
      <c r="D694" s="117">
        <v>4.83</v>
      </c>
    </row>
    <row r="695" spans="1:4" x14ac:dyDescent="0.25">
      <c r="A695" s="114">
        <v>10024008</v>
      </c>
      <c r="B695" s="115" t="s">
        <v>927</v>
      </c>
      <c r="C695" s="116" t="s">
        <v>920</v>
      </c>
      <c r="D695" s="117">
        <v>4</v>
      </c>
    </row>
    <row r="696" spans="1:4" x14ac:dyDescent="0.25">
      <c r="A696" s="114">
        <v>10024101</v>
      </c>
      <c r="B696" s="115" t="s">
        <v>2404</v>
      </c>
      <c r="C696" s="116" t="s">
        <v>920</v>
      </c>
      <c r="D696" s="117">
        <v>3.68</v>
      </c>
    </row>
    <row r="697" spans="1:4" x14ac:dyDescent="0.25">
      <c r="A697" s="114">
        <v>10025001</v>
      </c>
      <c r="B697" s="115" t="s">
        <v>928</v>
      </c>
      <c r="C697" s="116" t="s">
        <v>367</v>
      </c>
      <c r="D697" s="117">
        <v>80.59</v>
      </c>
    </row>
    <row r="698" spans="1:4" ht="23.25" x14ac:dyDescent="0.25">
      <c r="A698" s="114">
        <v>10025003</v>
      </c>
      <c r="B698" s="115" t="s">
        <v>929</v>
      </c>
      <c r="C698" s="116" t="s">
        <v>367</v>
      </c>
      <c r="D698" s="117">
        <v>42.87</v>
      </c>
    </row>
    <row r="699" spans="1:4" x14ac:dyDescent="0.25">
      <c r="A699" s="114">
        <v>10105001</v>
      </c>
      <c r="B699" s="115" t="s">
        <v>2405</v>
      </c>
      <c r="C699" s="116" t="s">
        <v>367</v>
      </c>
      <c r="D699" s="117">
        <v>167.93</v>
      </c>
    </row>
    <row r="700" spans="1:4" ht="23.25" x14ac:dyDescent="0.25">
      <c r="A700" s="114">
        <v>10106001</v>
      </c>
      <c r="B700" s="115" t="s">
        <v>2406</v>
      </c>
      <c r="C700" s="116" t="s">
        <v>532</v>
      </c>
      <c r="D700" s="117">
        <v>9687.33</v>
      </c>
    </row>
    <row r="701" spans="1:4" x14ac:dyDescent="0.25">
      <c r="A701" s="114">
        <v>10107001</v>
      </c>
      <c r="B701" s="115" t="s">
        <v>2562</v>
      </c>
      <c r="C701" s="116" t="s">
        <v>367</v>
      </c>
      <c r="D701" s="117">
        <v>1.82</v>
      </c>
    </row>
    <row r="702" spans="1:4" x14ac:dyDescent="0.25">
      <c r="A702" s="114">
        <v>10108001</v>
      </c>
      <c r="B702" s="115" t="s">
        <v>930</v>
      </c>
      <c r="C702" s="116" t="s">
        <v>367</v>
      </c>
      <c r="D702" s="117">
        <v>3.04</v>
      </c>
    </row>
    <row r="703" spans="1:4" x14ac:dyDescent="0.25">
      <c r="A703" s="114">
        <v>10109001</v>
      </c>
      <c r="B703" s="115" t="s">
        <v>931</v>
      </c>
      <c r="C703" s="116" t="s">
        <v>367</v>
      </c>
      <c r="D703" s="117">
        <v>4.5</v>
      </c>
    </row>
    <row r="704" spans="1:4" ht="23.25" x14ac:dyDescent="0.25">
      <c r="A704" s="114">
        <v>10111001</v>
      </c>
      <c r="B704" s="115" t="s">
        <v>2407</v>
      </c>
      <c r="C704" s="116" t="s">
        <v>367</v>
      </c>
      <c r="D704" s="117">
        <v>394.67</v>
      </c>
    </row>
    <row r="705" spans="1:4" x14ac:dyDescent="0.25">
      <c r="A705" s="114">
        <v>10116001</v>
      </c>
      <c r="B705" s="115" t="s">
        <v>2408</v>
      </c>
      <c r="C705" s="116" t="s">
        <v>367</v>
      </c>
      <c r="D705" s="117">
        <v>19.79</v>
      </c>
    </row>
    <row r="706" spans="1:4" x14ac:dyDescent="0.25">
      <c r="A706" s="114">
        <v>10116002</v>
      </c>
      <c r="B706" s="115" t="s">
        <v>2563</v>
      </c>
      <c r="C706" s="116" t="s">
        <v>367</v>
      </c>
      <c r="D706" s="117">
        <v>21.28</v>
      </c>
    </row>
    <row r="707" spans="1:4" x14ac:dyDescent="0.25">
      <c r="A707" s="114">
        <v>10117003</v>
      </c>
      <c r="B707" s="115" t="s">
        <v>2564</v>
      </c>
      <c r="C707" s="116" t="s">
        <v>2565</v>
      </c>
      <c r="D707" s="117">
        <v>19980.28</v>
      </c>
    </row>
    <row r="708" spans="1:4" x14ac:dyDescent="0.25">
      <c r="A708" s="114">
        <v>10117004</v>
      </c>
      <c r="B708" s="115" t="s">
        <v>2566</v>
      </c>
      <c r="C708" s="116" t="s">
        <v>2565</v>
      </c>
      <c r="D708" s="117">
        <v>19185.77</v>
      </c>
    </row>
    <row r="709" spans="1:4" ht="23.25" x14ac:dyDescent="0.25">
      <c r="A709" s="114">
        <v>10117005</v>
      </c>
      <c r="B709" s="115" t="s">
        <v>2567</v>
      </c>
      <c r="C709" s="116" t="s">
        <v>2565</v>
      </c>
      <c r="D709" s="117">
        <v>6921.07</v>
      </c>
    </row>
    <row r="710" spans="1:4" ht="22.5" x14ac:dyDescent="0.25">
      <c r="A710" s="247">
        <v>11000000</v>
      </c>
      <c r="B710" s="248" t="s">
        <v>932</v>
      </c>
      <c r="C710" s="249"/>
      <c r="D710" s="246"/>
    </row>
    <row r="711" spans="1:4" x14ac:dyDescent="0.25">
      <c r="A711" s="114">
        <v>11002000</v>
      </c>
      <c r="B711" s="115" t="s">
        <v>933</v>
      </c>
      <c r="C711" s="116" t="s">
        <v>276</v>
      </c>
      <c r="D711" s="117">
        <v>215.3</v>
      </c>
    </row>
    <row r="712" spans="1:4" x14ac:dyDescent="0.25">
      <c r="A712" s="114">
        <v>11003000</v>
      </c>
      <c r="B712" s="115" t="s">
        <v>934</v>
      </c>
      <c r="C712" s="116" t="s">
        <v>276</v>
      </c>
      <c r="D712" s="117">
        <v>202.62</v>
      </c>
    </row>
    <row r="713" spans="1:4" x14ac:dyDescent="0.25">
      <c r="A713" s="114">
        <v>11004000</v>
      </c>
      <c r="B713" s="115" t="s">
        <v>935</v>
      </c>
      <c r="C713" s="116" t="s">
        <v>276</v>
      </c>
      <c r="D713" s="117">
        <v>225.14</v>
      </c>
    </row>
    <row r="714" spans="1:4" x14ac:dyDescent="0.25">
      <c r="A714" s="114">
        <v>11005000</v>
      </c>
      <c r="B714" s="115" t="s">
        <v>936</v>
      </c>
      <c r="C714" s="116" t="s">
        <v>276</v>
      </c>
      <c r="D714" s="117">
        <v>210.62</v>
      </c>
    </row>
    <row r="715" spans="1:4" x14ac:dyDescent="0.25">
      <c r="A715" s="114">
        <v>11006000</v>
      </c>
      <c r="B715" s="115" t="s">
        <v>937</v>
      </c>
      <c r="C715" s="116" t="s">
        <v>276</v>
      </c>
      <c r="D715" s="117">
        <v>439.03</v>
      </c>
    </row>
    <row r="716" spans="1:4" x14ac:dyDescent="0.25">
      <c r="A716" s="114">
        <v>11007000</v>
      </c>
      <c r="B716" s="115" t="s">
        <v>938</v>
      </c>
      <c r="C716" s="116" t="s">
        <v>276</v>
      </c>
      <c r="D716" s="117">
        <v>93.17</v>
      </c>
    </row>
    <row r="717" spans="1:4" x14ac:dyDescent="0.25">
      <c r="A717" s="114">
        <v>11008000</v>
      </c>
      <c r="B717" s="115" t="s">
        <v>939</v>
      </c>
      <c r="C717" s="116" t="s">
        <v>276</v>
      </c>
      <c r="D717" s="117">
        <v>50.74</v>
      </c>
    </row>
    <row r="718" spans="1:4" x14ac:dyDescent="0.25">
      <c r="A718" s="114">
        <v>11009000</v>
      </c>
      <c r="B718" s="115" t="s">
        <v>940</v>
      </c>
      <c r="C718" s="116" t="s">
        <v>276</v>
      </c>
      <c r="D718" s="117">
        <v>338.65</v>
      </c>
    </row>
    <row r="719" spans="1:4" x14ac:dyDescent="0.25">
      <c r="A719" s="114">
        <v>11010000</v>
      </c>
      <c r="B719" s="115" t="s">
        <v>941</v>
      </c>
      <c r="C719" s="116" t="s">
        <v>276</v>
      </c>
      <c r="D719" s="117">
        <v>326.02</v>
      </c>
    </row>
    <row r="720" spans="1:4" x14ac:dyDescent="0.25">
      <c r="A720" s="114">
        <v>11011000</v>
      </c>
      <c r="B720" s="115" t="s">
        <v>942</v>
      </c>
      <c r="C720" s="116" t="s">
        <v>276</v>
      </c>
      <c r="D720" s="117">
        <v>301.89</v>
      </c>
    </row>
    <row r="721" spans="1:4" x14ac:dyDescent="0.25">
      <c r="A721" s="114">
        <v>11014000</v>
      </c>
      <c r="B721" s="115" t="s">
        <v>943</v>
      </c>
      <c r="C721" s="116" t="s">
        <v>276</v>
      </c>
      <c r="D721" s="117">
        <v>170.16</v>
      </c>
    </row>
    <row r="722" spans="1:4" x14ac:dyDescent="0.25">
      <c r="A722" s="114">
        <v>11015000</v>
      </c>
      <c r="B722" s="115" t="s">
        <v>944</v>
      </c>
      <c r="C722" s="116" t="s">
        <v>276</v>
      </c>
      <c r="D722" s="117">
        <v>127.57</v>
      </c>
    </row>
    <row r="723" spans="1:4" x14ac:dyDescent="0.25">
      <c r="A723" s="114">
        <v>11017000</v>
      </c>
      <c r="B723" s="115" t="s">
        <v>945</v>
      </c>
      <c r="C723" s="116" t="s">
        <v>276</v>
      </c>
      <c r="D723" s="117">
        <v>305.43</v>
      </c>
    </row>
    <row r="724" spans="1:4" x14ac:dyDescent="0.25">
      <c r="A724" s="114">
        <v>11018000</v>
      </c>
      <c r="B724" s="115" t="s">
        <v>946</v>
      </c>
      <c r="C724" s="116" t="s">
        <v>276</v>
      </c>
      <c r="D724" s="117">
        <v>169.46</v>
      </c>
    </row>
    <row r="725" spans="1:4" x14ac:dyDescent="0.25">
      <c r="A725" s="114">
        <v>11019000</v>
      </c>
      <c r="B725" s="115" t="s">
        <v>947</v>
      </c>
      <c r="C725" s="116" t="s">
        <v>276</v>
      </c>
      <c r="D725" s="117">
        <v>308.24</v>
      </c>
    </row>
    <row r="726" spans="1:4" x14ac:dyDescent="0.25">
      <c r="A726" s="114">
        <v>11020000</v>
      </c>
      <c r="B726" s="115" t="s">
        <v>948</v>
      </c>
      <c r="C726" s="116" t="s">
        <v>276</v>
      </c>
      <c r="D726" s="117">
        <v>419.98</v>
      </c>
    </row>
    <row r="727" spans="1:4" x14ac:dyDescent="0.25">
      <c r="A727" s="114">
        <v>11022000</v>
      </c>
      <c r="B727" s="115" t="s">
        <v>949</v>
      </c>
      <c r="C727" s="116" t="s">
        <v>276</v>
      </c>
      <c r="D727" s="117">
        <v>89.41</v>
      </c>
    </row>
    <row r="728" spans="1:4" x14ac:dyDescent="0.25">
      <c r="A728" s="114">
        <v>11023000</v>
      </c>
      <c r="B728" s="115" t="s">
        <v>950</v>
      </c>
      <c r="C728" s="116" t="s">
        <v>276</v>
      </c>
      <c r="D728" s="117">
        <v>305.62</v>
      </c>
    </row>
    <row r="729" spans="1:4" x14ac:dyDescent="0.25">
      <c r="A729" s="114">
        <v>11024000</v>
      </c>
      <c r="B729" s="115" t="s">
        <v>951</v>
      </c>
      <c r="C729" s="116" t="s">
        <v>276</v>
      </c>
      <c r="D729" s="117">
        <v>34.840000000000003</v>
      </c>
    </row>
    <row r="730" spans="1:4" x14ac:dyDescent="0.25">
      <c r="A730" s="114">
        <v>11025000</v>
      </c>
      <c r="B730" s="115" t="s">
        <v>952</v>
      </c>
      <c r="C730" s="116" t="s">
        <v>276</v>
      </c>
      <c r="D730" s="117">
        <v>264.14999999999998</v>
      </c>
    </row>
    <row r="731" spans="1:4" x14ac:dyDescent="0.25">
      <c r="A731" s="114">
        <v>11026000</v>
      </c>
      <c r="B731" s="115" t="s">
        <v>953</v>
      </c>
      <c r="C731" s="116" t="s">
        <v>276</v>
      </c>
      <c r="D731" s="117">
        <v>335.45</v>
      </c>
    </row>
    <row r="732" spans="1:4" x14ac:dyDescent="0.25">
      <c r="A732" s="114">
        <v>11027000</v>
      </c>
      <c r="B732" s="115" t="s">
        <v>954</v>
      </c>
      <c r="C732" s="116" t="s">
        <v>276</v>
      </c>
      <c r="D732" s="117">
        <v>129.03</v>
      </c>
    </row>
    <row r="733" spans="1:4" x14ac:dyDescent="0.25">
      <c r="A733" s="114">
        <v>11028000</v>
      </c>
      <c r="B733" s="115" t="s">
        <v>955</v>
      </c>
      <c r="C733" s="116" t="s">
        <v>276</v>
      </c>
      <c r="D733" s="117">
        <v>481.89</v>
      </c>
    </row>
    <row r="734" spans="1:4" ht="22.5" x14ac:dyDescent="0.25">
      <c r="A734" s="243">
        <v>12000000</v>
      </c>
      <c r="B734" s="244" t="s">
        <v>956</v>
      </c>
      <c r="C734" s="245"/>
      <c r="D734" s="246"/>
    </row>
    <row r="735" spans="1:4" x14ac:dyDescent="0.25">
      <c r="A735" s="114">
        <v>12002000</v>
      </c>
      <c r="B735" s="115" t="s">
        <v>957</v>
      </c>
      <c r="C735" s="116" t="s">
        <v>276</v>
      </c>
      <c r="D735" s="117">
        <v>30.03</v>
      </c>
    </row>
    <row r="736" spans="1:4" x14ac:dyDescent="0.25">
      <c r="A736" s="114">
        <v>12003000</v>
      </c>
      <c r="B736" s="115" t="s">
        <v>958</v>
      </c>
      <c r="C736" s="116" t="s">
        <v>276</v>
      </c>
      <c r="D736" s="117">
        <v>31.21</v>
      </c>
    </row>
    <row r="737" spans="1:4" x14ac:dyDescent="0.25">
      <c r="A737" s="114">
        <v>12004000</v>
      </c>
      <c r="B737" s="115" t="s">
        <v>959</v>
      </c>
      <c r="C737" s="116" t="s">
        <v>276</v>
      </c>
      <c r="D737" s="117">
        <v>34.340000000000003</v>
      </c>
    </row>
    <row r="738" spans="1:4" x14ac:dyDescent="0.25">
      <c r="A738" s="114">
        <v>12005000</v>
      </c>
      <c r="B738" s="115" t="s">
        <v>960</v>
      </c>
      <c r="C738" s="116" t="s">
        <v>276</v>
      </c>
      <c r="D738" s="117">
        <v>30.75</v>
      </c>
    </row>
    <row r="739" spans="1:4" x14ac:dyDescent="0.25">
      <c r="A739" s="114">
        <v>12006000</v>
      </c>
      <c r="B739" s="115" t="s">
        <v>961</v>
      </c>
      <c r="C739" s="116" t="s">
        <v>276</v>
      </c>
      <c r="D739" s="117">
        <v>33.24</v>
      </c>
    </row>
    <row r="740" spans="1:4" x14ac:dyDescent="0.25">
      <c r="A740" s="114">
        <v>12007000</v>
      </c>
      <c r="B740" s="115" t="s">
        <v>962</v>
      </c>
      <c r="C740" s="116" t="s">
        <v>276</v>
      </c>
      <c r="D740" s="117">
        <v>31.21</v>
      </c>
    </row>
    <row r="741" spans="1:4" x14ac:dyDescent="0.25">
      <c r="A741" s="114">
        <v>12008000</v>
      </c>
      <c r="B741" s="115" t="s">
        <v>963</v>
      </c>
      <c r="C741" s="116" t="s">
        <v>276</v>
      </c>
      <c r="D741" s="117">
        <v>38.06</v>
      </c>
    </row>
    <row r="742" spans="1:4" x14ac:dyDescent="0.25">
      <c r="A742" s="114">
        <v>12009000</v>
      </c>
      <c r="B742" s="115" t="s">
        <v>964</v>
      </c>
      <c r="C742" s="116" t="s">
        <v>276</v>
      </c>
      <c r="D742" s="117">
        <v>41.38</v>
      </c>
    </row>
    <row r="743" spans="1:4" x14ac:dyDescent="0.25">
      <c r="A743" s="114">
        <v>12010000</v>
      </c>
      <c r="B743" s="115" t="s">
        <v>965</v>
      </c>
      <c r="C743" s="116" t="s">
        <v>276</v>
      </c>
      <c r="D743" s="117">
        <v>29.59</v>
      </c>
    </row>
    <row r="744" spans="1:4" x14ac:dyDescent="0.25">
      <c r="A744" s="114">
        <v>12011000</v>
      </c>
      <c r="B744" s="115" t="s">
        <v>966</v>
      </c>
      <c r="C744" s="116" t="s">
        <v>276</v>
      </c>
      <c r="D744" s="117">
        <v>24.1</v>
      </c>
    </row>
    <row r="745" spans="1:4" x14ac:dyDescent="0.25">
      <c r="A745" s="114">
        <v>12012000</v>
      </c>
      <c r="B745" s="115" t="s">
        <v>967</v>
      </c>
      <c r="C745" s="116" t="s">
        <v>276</v>
      </c>
      <c r="D745" s="117">
        <v>69.459999999999994</v>
      </c>
    </row>
    <row r="746" spans="1:4" x14ac:dyDescent="0.25">
      <c r="A746" s="114">
        <v>12013000</v>
      </c>
      <c r="B746" s="115" t="s">
        <v>968</v>
      </c>
      <c r="C746" s="116" t="s">
        <v>276</v>
      </c>
      <c r="D746" s="117">
        <v>175.63</v>
      </c>
    </row>
    <row r="747" spans="1:4" x14ac:dyDescent="0.25">
      <c r="A747" s="243">
        <v>13000000</v>
      </c>
      <c r="B747" s="244" t="s">
        <v>969</v>
      </c>
      <c r="C747" s="245"/>
      <c r="D747" s="246"/>
    </row>
    <row r="748" spans="1:4" x14ac:dyDescent="0.25">
      <c r="A748" s="114">
        <v>13001000</v>
      </c>
      <c r="B748" s="115" t="s">
        <v>970</v>
      </c>
      <c r="C748" s="116" t="s">
        <v>399</v>
      </c>
      <c r="D748" s="117" t="s">
        <v>399</v>
      </c>
    </row>
    <row r="749" spans="1:4" x14ac:dyDescent="0.25">
      <c r="A749" s="114">
        <v>13001001</v>
      </c>
      <c r="B749" s="115" t="s">
        <v>971</v>
      </c>
      <c r="C749" s="116" t="s">
        <v>296</v>
      </c>
      <c r="D749" s="117">
        <v>189.88</v>
      </c>
    </row>
    <row r="750" spans="1:4" x14ac:dyDescent="0.25">
      <c r="A750" s="114">
        <v>13001002</v>
      </c>
      <c r="B750" s="115" t="s">
        <v>972</v>
      </c>
      <c r="C750" s="116" t="s">
        <v>296</v>
      </c>
      <c r="D750" s="117">
        <v>595.45000000000005</v>
      </c>
    </row>
    <row r="751" spans="1:4" x14ac:dyDescent="0.25">
      <c r="A751" s="114">
        <v>13001003</v>
      </c>
      <c r="B751" s="115" t="s">
        <v>973</v>
      </c>
      <c r="C751" s="116" t="s">
        <v>296</v>
      </c>
      <c r="D751" s="117">
        <v>204.81</v>
      </c>
    </row>
    <row r="752" spans="1:4" x14ac:dyDescent="0.25">
      <c r="A752" s="114">
        <v>13001004</v>
      </c>
      <c r="B752" s="115" t="s">
        <v>974</v>
      </c>
      <c r="C752" s="116" t="s">
        <v>296</v>
      </c>
      <c r="D752" s="117">
        <v>652.23</v>
      </c>
    </row>
    <row r="753" spans="1:4" x14ac:dyDescent="0.25">
      <c r="A753" s="114">
        <v>13001005</v>
      </c>
      <c r="B753" s="115" t="s">
        <v>975</v>
      </c>
      <c r="C753" s="116" t="s">
        <v>296</v>
      </c>
      <c r="D753" s="117">
        <v>250.83</v>
      </c>
    </row>
    <row r="754" spans="1:4" x14ac:dyDescent="0.25">
      <c r="A754" s="114">
        <v>13001006</v>
      </c>
      <c r="B754" s="115" t="s">
        <v>976</v>
      </c>
      <c r="C754" s="116" t="s">
        <v>296</v>
      </c>
      <c r="D754" s="117">
        <v>756.12</v>
      </c>
    </row>
    <row r="755" spans="1:4" x14ac:dyDescent="0.25">
      <c r="A755" s="114">
        <v>13001007</v>
      </c>
      <c r="B755" s="115" t="s">
        <v>977</v>
      </c>
      <c r="C755" s="116" t="s">
        <v>296</v>
      </c>
      <c r="D755" s="117">
        <v>256.42</v>
      </c>
    </row>
    <row r="756" spans="1:4" x14ac:dyDescent="0.25">
      <c r="A756" s="114">
        <v>13001008</v>
      </c>
      <c r="B756" s="115" t="s">
        <v>978</v>
      </c>
      <c r="C756" s="116" t="s">
        <v>296</v>
      </c>
      <c r="D756" s="117">
        <v>768.34</v>
      </c>
    </row>
    <row r="757" spans="1:4" x14ac:dyDescent="0.25">
      <c r="A757" s="114">
        <v>13001009</v>
      </c>
      <c r="B757" s="115" t="s">
        <v>979</v>
      </c>
      <c r="C757" s="116" t="s">
        <v>296</v>
      </c>
      <c r="D757" s="117">
        <v>284.33</v>
      </c>
    </row>
    <row r="758" spans="1:4" x14ac:dyDescent="0.25">
      <c r="A758" s="114">
        <v>13001010</v>
      </c>
      <c r="B758" s="115" t="s">
        <v>980</v>
      </c>
      <c r="C758" s="116" t="s">
        <v>296</v>
      </c>
      <c r="D758" s="117">
        <v>869.22</v>
      </c>
    </row>
    <row r="759" spans="1:4" x14ac:dyDescent="0.25">
      <c r="A759" s="114">
        <v>13001011</v>
      </c>
      <c r="B759" s="115" t="s">
        <v>981</v>
      </c>
      <c r="C759" s="116" t="s">
        <v>296</v>
      </c>
      <c r="D759" s="117">
        <v>310.89999999999998</v>
      </c>
    </row>
    <row r="760" spans="1:4" x14ac:dyDescent="0.25">
      <c r="A760" s="114">
        <v>13001012</v>
      </c>
      <c r="B760" s="115" t="s">
        <v>982</v>
      </c>
      <c r="C760" s="116" t="s">
        <v>296</v>
      </c>
      <c r="D760" s="117">
        <v>957.82</v>
      </c>
    </row>
    <row r="761" spans="1:4" x14ac:dyDescent="0.25">
      <c r="A761" s="114">
        <v>13001013</v>
      </c>
      <c r="B761" s="115" t="s">
        <v>983</v>
      </c>
      <c r="C761" s="116" t="s">
        <v>296</v>
      </c>
      <c r="D761" s="117">
        <v>367.38</v>
      </c>
    </row>
    <row r="762" spans="1:4" x14ac:dyDescent="0.25">
      <c r="A762" s="114">
        <v>13001014</v>
      </c>
      <c r="B762" s="115" t="s">
        <v>984</v>
      </c>
      <c r="C762" s="116" t="s">
        <v>296</v>
      </c>
      <c r="D762" s="117">
        <v>1124.5899999999999</v>
      </c>
    </row>
    <row r="763" spans="1:4" x14ac:dyDescent="0.25">
      <c r="A763" s="114">
        <v>13001015</v>
      </c>
      <c r="B763" s="115" t="s">
        <v>985</v>
      </c>
      <c r="C763" s="116" t="s">
        <v>296</v>
      </c>
      <c r="D763" s="117">
        <v>452.8</v>
      </c>
    </row>
    <row r="764" spans="1:4" x14ac:dyDescent="0.25">
      <c r="A764" s="114">
        <v>13001016</v>
      </c>
      <c r="B764" s="115" t="s">
        <v>986</v>
      </c>
      <c r="C764" s="116" t="s">
        <v>296</v>
      </c>
      <c r="D764" s="117">
        <v>1314.57</v>
      </c>
    </row>
    <row r="765" spans="1:4" ht="23.25" x14ac:dyDescent="0.25">
      <c r="A765" s="114">
        <v>13002000</v>
      </c>
      <c r="B765" s="115" t="s">
        <v>987</v>
      </c>
      <c r="C765" s="116" t="s">
        <v>399</v>
      </c>
      <c r="D765" s="117" t="s">
        <v>399</v>
      </c>
    </row>
    <row r="766" spans="1:4" ht="23.25" x14ac:dyDescent="0.25">
      <c r="A766" s="114">
        <v>13002001</v>
      </c>
      <c r="B766" s="115" t="s">
        <v>988</v>
      </c>
      <c r="C766" s="116" t="s">
        <v>668</v>
      </c>
      <c r="D766" s="117">
        <v>0.59</v>
      </c>
    </row>
    <row r="767" spans="1:4" ht="23.25" x14ac:dyDescent="0.25">
      <c r="A767" s="114">
        <v>13002002</v>
      </c>
      <c r="B767" s="115" t="s">
        <v>989</v>
      </c>
      <c r="C767" s="116" t="s">
        <v>532</v>
      </c>
      <c r="D767" s="117">
        <v>167.7</v>
      </c>
    </row>
    <row r="768" spans="1:4" ht="23.25" x14ac:dyDescent="0.25">
      <c r="A768" s="114">
        <v>13002003</v>
      </c>
      <c r="B768" s="115" t="s">
        <v>990</v>
      </c>
      <c r="C768" s="116" t="s">
        <v>668</v>
      </c>
      <c r="D768" s="117">
        <v>6.45</v>
      </c>
    </row>
    <row r="769" spans="1:4" ht="23.25" x14ac:dyDescent="0.25">
      <c r="A769" s="114">
        <v>13002004</v>
      </c>
      <c r="B769" s="115" t="s">
        <v>991</v>
      </c>
      <c r="C769" s="116" t="s">
        <v>668</v>
      </c>
      <c r="D769" s="117">
        <v>6.91</v>
      </c>
    </row>
    <row r="770" spans="1:4" ht="23.25" x14ac:dyDescent="0.25">
      <c r="A770" s="114">
        <v>13002005</v>
      </c>
      <c r="B770" s="115" t="s">
        <v>992</v>
      </c>
      <c r="C770" s="116" t="s">
        <v>532</v>
      </c>
      <c r="D770" s="117">
        <v>46.03</v>
      </c>
    </row>
    <row r="771" spans="1:4" ht="23.25" x14ac:dyDescent="0.25">
      <c r="A771" s="114">
        <v>13002006</v>
      </c>
      <c r="B771" s="115" t="s">
        <v>993</v>
      </c>
      <c r="C771" s="116" t="s">
        <v>668</v>
      </c>
      <c r="D771" s="117">
        <v>13.35</v>
      </c>
    </row>
    <row r="772" spans="1:4" x14ac:dyDescent="0.25">
      <c r="A772" s="243">
        <v>14000000</v>
      </c>
      <c r="B772" s="244" t="s">
        <v>994</v>
      </c>
      <c r="C772" s="245"/>
      <c r="D772" s="246"/>
    </row>
    <row r="773" spans="1:4" x14ac:dyDescent="0.25">
      <c r="A773" s="114">
        <v>14001000</v>
      </c>
      <c r="B773" s="115" t="s">
        <v>995</v>
      </c>
      <c r="C773" s="116" t="s">
        <v>399</v>
      </c>
      <c r="D773" s="117" t="s">
        <v>399</v>
      </c>
    </row>
    <row r="774" spans="1:4" x14ac:dyDescent="0.25">
      <c r="A774" s="114">
        <v>14001001</v>
      </c>
      <c r="B774" s="115" t="s">
        <v>585</v>
      </c>
      <c r="C774" s="116" t="s">
        <v>532</v>
      </c>
      <c r="D774" s="117">
        <v>31.02</v>
      </c>
    </row>
    <row r="775" spans="1:4" ht="45.75" x14ac:dyDescent="0.25">
      <c r="A775" s="114">
        <v>14001002</v>
      </c>
      <c r="B775" s="115" t="s">
        <v>996</v>
      </c>
      <c r="C775" s="116" t="s">
        <v>532</v>
      </c>
      <c r="D775" s="117">
        <v>83.05</v>
      </c>
    </row>
    <row r="776" spans="1:4" x14ac:dyDescent="0.25">
      <c r="A776" s="114">
        <v>14001003</v>
      </c>
      <c r="B776" s="115" t="s">
        <v>997</v>
      </c>
      <c r="C776" s="116" t="s">
        <v>532</v>
      </c>
      <c r="D776" s="117">
        <v>39.15</v>
      </c>
    </row>
    <row r="777" spans="1:4" ht="23.25" x14ac:dyDescent="0.25">
      <c r="A777" s="114">
        <v>14001004</v>
      </c>
      <c r="B777" s="115" t="s">
        <v>998</v>
      </c>
      <c r="C777" s="116" t="s">
        <v>532</v>
      </c>
      <c r="D777" s="117">
        <v>31.91</v>
      </c>
    </row>
    <row r="778" spans="1:4" ht="23.25" x14ac:dyDescent="0.25">
      <c r="A778" s="114">
        <v>14001005</v>
      </c>
      <c r="B778" s="115" t="s">
        <v>999</v>
      </c>
      <c r="C778" s="116" t="s">
        <v>532</v>
      </c>
      <c r="D778" s="117">
        <v>31.91</v>
      </c>
    </row>
    <row r="779" spans="1:4" ht="23.25" x14ac:dyDescent="0.25">
      <c r="A779" s="114">
        <v>14001006</v>
      </c>
      <c r="B779" s="115" t="s">
        <v>1000</v>
      </c>
      <c r="C779" s="116" t="s">
        <v>532</v>
      </c>
      <c r="D779" s="117">
        <v>31.91</v>
      </c>
    </row>
    <row r="780" spans="1:4" ht="23.25" x14ac:dyDescent="0.25">
      <c r="A780" s="114">
        <v>14001007</v>
      </c>
      <c r="B780" s="115" t="s">
        <v>1001</v>
      </c>
      <c r="C780" s="116" t="s">
        <v>532</v>
      </c>
      <c r="D780" s="117">
        <v>31.91</v>
      </c>
    </row>
    <row r="781" spans="1:4" ht="23.25" x14ac:dyDescent="0.25">
      <c r="A781" s="114">
        <v>14001008</v>
      </c>
      <c r="B781" s="115" t="s">
        <v>1002</v>
      </c>
      <c r="C781" s="116" t="s">
        <v>532</v>
      </c>
      <c r="D781" s="117">
        <v>31.91</v>
      </c>
    </row>
    <row r="782" spans="1:4" ht="23.25" x14ac:dyDescent="0.25">
      <c r="A782" s="114">
        <v>14001009</v>
      </c>
      <c r="B782" s="115" t="s">
        <v>1003</v>
      </c>
      <c r="C782" s="116" t="s">
        <v>532</v>
      </c>
      <c r="D782" s="117">
        <v>31.91</v>
      </c>
    </row>
    <row r="783" spans="1:4" x14ac:dyDescent="0.25">
      <c r="A783" s="114">
        <v>14001010</v>
      </c>
      <c r="B783" s="115" t="s">
        <v>1004</v>
      </c>
      <c r="C783" s="116" t="s">
        <v>532</v>
      </c>
      <c r="D783" s="117">
        <v>26.14</v>
      </c>
    </row>
    <row r="784" spans="1:4" x14ac:dyDescent="0.25">
      <c r="A784" s="114">
        <v>14001011</v>
      </c>
      <c r="B784" s="115" t="s">
        <v>1005</v>
      </c>
      <c r="C784" s="116" t="s">
        <v>532</v>
      </c>
      <c r="D784" s="117">
        <v>48.2</v>
      </c>
    </row>
    <row r="785" spans="1:4" x14ac:dyDescent="0.25">
      <c r="A785" s="114">
        <v>14002000</v>
      </c>
      <c r="B785" s="115" t="s">
        <v>1006</v>
      </c>
      <c r="C785" s="116" t="s">
        <v>399</v>
      </c>
      <c r="D785" s="117" t="s">
        <v>399</v>
      </c>
    </row>
    <row r="786" spans="1:4" x14ac:dyDescent="0.25">
      <c r="A786" s="114">
        <v>14002001</v>
      </c>
      <c r="B786" s="115" t="s">
        <v>1007</v>
      </c>
      <c r="C786" s="116" t="s">
        <v>532</v>
      </c>
      <c r="D786" s="117">
        <v>163.41</v>
      </c>
    </row>
    <row r="787" spans="1:4" ht="23.25" x14ac:dyDescent="0.25">
      <c r="A787" s="114">
        <v>14002002</v>
      </c>
      <c r="B787" s="115" t="s">
        <v>1008</v>
      </c>
      <c r="C787" s="116" t="s">
        <v>532</v>
      </c>
      <c r="D787" s="117">
        <v>115.64</v>
      </c>
    </row>
    <row r="788" spans="1:4" x14ac:dyDescent="0.25">
      <c r="A788" s="114">
        <v>14002003</v>
      </c>
      <c r="B788" s="115" t="s">
        <v>1009</v>
      </c>
      <c r="C788" s="116" t="s">
        <v>532</v>
      </c>
      <c r="D788" s="117">
        <v>136.91999999999999</v>
      </c>
    </row>
    <row r="789" spans="1:4" ht="23.25" x14ac:dyDescent="0.25">
      <c r="A789" s="114">
        <v>14002004</v>
      </c>
      <c r="B789" s="115" t="s">
        <v>1010</v>
      </c>
      <c r="C789" s="116" t="s">
        <v>532</v>
      </c>
      <c r="D789" s="117">
        <v>41.69</v>
      </c>
    </row>
    <row r="790" spans="1:4" ht="23.25" x14ac:dyDescent="0.25">
      <c r="A790" s="114">
        <v>14002005</v>
      </c>
      <c r="B790" s="115" t="s">
        <v>1011</v>
      </c>
      <c r="C790" s="116" t="s">
        <v>532</v>
      </c>
      <c r="D790" s="117">
        <v>51.46</v>
      </c>
    </row>
    <row r="791" spans="1:4" ht="23.25" x14ac:dyDescent="0.25">
      <c r="A791" s="114">
        <v>14002006</v>
      </c>
      <c r="B791" s="115" t="s">
        <v>1012</v>
      </c>
      <c r="C791" s="116" t="s">
        <v>532</v>
      </c>
      <c r="D791" s="117">
        <v>61.24</v>
      </c>
    </row>
    <row r="792" spans="1:4" ht="23.25" x14ac:dyDescent="0.25">
      <c r="A792" s="114">
        <v>14002007</v>
      </c>
      <c r="B792" s="115" t="s">
        <v>1013</v>
      </c>
      <c r="C792" s="116" t="s">
        <v>532</v>
      </c>
      <c r="D792" s="117">
        <v>71.02</v>
      </c>
    </row>
    <row r="793" spans="1:4" ht="23.25" x14ac:dyDescent="0.25">
      <c r="A793" s="114">
        <v>14002008</v>
      </c>
      <c r="B793" s="115" t="s">
        <v>1014</v>
      </c>
      <c r="C793" s="116" t="s">
        <v>532</v>
      </c>
      <c r="D793" s="117">
        <v>80.790000000000006</v>
      </c>
    </row>
    <row r="794" spans="1:4" ht="23.25" x14ac:dyDescent="0.25">
      <c r="A794" s="114">
        <v>14002009</v>
      </c>
      <c r="B794" s="115" t="s">
        <v>1015</v>
      </c>
      <c r="C794" s="116" t="s">
        <v>532</v>
      </c>
      <c r="D794" s="117">
        <v>90.57</v>
      </c>
    </row>
    <row r="795" spans="1:4" x14ac:dyDescent="0.25">
      <c r="A795" s="114">
        <v>14002010</v>
      </c>
      <c r="B795" s="115" t="s">
        <v>1016</v>
      </c>
      <c r="C795" s="116" t="s">
        <v>532</v>
      </c>
      <c r="D795" s="117">
        <v>123.91</v>
      </c>
    </row>
    <row r="796" spans="1:4" x14ac:dyDescent="0.25">
      <c r="A796" s="114">
        <v>14002011</v>
      </c>
      <c r="B796" s="115" t="s">
        <v>1017</v>
      </c>
      <c r="C796" s="116" t="s">
        <v>532</v>
      </c>
      <c r="D796" s="117">
        <v>145.97</v>
      </c>
    </row>
    <row r="797" spans="1:4" x14ac:dyDescent="0.25">
      <c r="A797" s="243">
        <v>15000000</v>
      </c>
      <c r="B797" s="244" t="s">
        <v>1018</v>
      </c>
      <c r="C797" s="245"/>
      <c r="D797" s="246"/>
    </row>
    <row r="798" spans="1:4" ht="34.5" x14ac:dyDescent="0.25">
      <c r="A798" s="114">
        <v>15001000</v>
      </c>
      <c r="B798" s="115" t="s">
        <v>1019</v>
      </c>
      <c r="C798" s="116" t="s">
        <v>532</v>
      </c>
      <c r="D798" s="117">
        <v>359.77</v>
      </c>
    </row>
    <row r="799" spans="1:4" x14ac:dyDescent="0.25">
      <c r="A799" s="114">
        <v>15002000</v>
      </c>
      <c r="B799" s="115" t="s">
        <v>1020</v>
      </c>
      <c r="C799" s="116" t="s">
        <v>532</v>
      </c>
      <c r="D799" s="117">
        <v>158.57</v>
      </c>
    </row>
    <row r="800" spans="1:4" ht="23.25" x14ac:dyDescent="0.25">
      <c r="A800" s="114">
        <v>15003000</v>
      </c>
      <c r="B800" s="115" t="s">
        <v>1021</v>
      </c>
      <c r="C800" s="116" t="s">
        <v>296</v>
      </c>
      <c r="D800" s="117">
        <v>105.94</v>
      </c>
    </row>
    <row r="801" spans="1:4" ht="34.5" x14ac:dyDescent="0.25">
      <c r="A801" s="114">
        <v>15004000</v>
      </c>
      <c r="B801" s="115" t="s">
        <v>1022</v>
      </c>
      <c r="C801" s="116" t="s">
        <v>399</v>
      </c>
      <c r="D801" s="117" t="s">
        <v>399</v>
      </c>
    </row>
    <row r="802" spans="1:4" ht="45.75" x14ac:dyDescent="0.25">
      <c r="A802" s="114">
        <v>15004001</v>
      </c>
      <c r="B802" s="115" t="s">
        <v>1023</v>
      </c>
      <c r="C802" s="116" t="s">
        <v>296</v>
      </c>
      <c r="D802" s="117">
        <v>367.39</v>
      </c>
    </row>
    <row r="803" spans="1:4" ht="45.75" x14ac:dyDescent="0.25">
      <c r="A803" s="114">
        <v>15004002</v>
      </c>
      <c r="B803" s="115" t="s">
        <v>1024</v>
      </c>
      <c r="C803" s="116" t="s">
        <v>296</v>
      </c>
      <c r="D803" s="117">
        <v>404.45</v>
      </c>
    </row>
    <row r="804" spans="1:4" ht="45.75" x14ac:dyDescent="0.25">
      <c r="A804" s="114">
        <v>15004003</v>
      </c>
      <c r="B804" s="115" t="s">
        <v>1025</v>
      </c>
      <c r="C804" s="116" t="s">
        <v>296</v>
      </c>
      <c r="D804" s="117">
        <v>440.44</v>
      </c>
    </row>
    <row r="805" spans="1:4" ht="45.75" x14ac:dyDescent="0.25">
      <c r="A805" s="114">
        <v>15004004</v>
      </c>
      <c r="B805" s="115" t="s">
        <v>1026</v>
      </c>
      <c r="C805" s="116" t="s">
        <v>296</v>
      </c>
      <c r="D805" s="117">
        <v>477.51</v>
      </c>
    </row>
    <row r="806" spans="1:4" ht="45.75" x14ac:dyDescent="0.25">
      <c r="A806" s="114">
        <v>15004005</v>
      </c>
      <c r="B806" s="115" t="s">
        <v>1027</v>
      </c>
      <c r="C806" s="116" t="s">
        <v>296</v>
      </c>
      <c r="D806" s="117">
        <v>514.57000000000005</v>
      </c>
    </row>
    <row r="807" spans="1:4" ht="34.5" x14ac:dyDescent="0.25">
      <c r="A807" s="114">
        <v>15005000</v>
      </c>
      <c r="B807" s="115" t="s">
        <v>1028</v>
      </c>
      <c r="C807" s="116" t="s">
        <v>399</v>
      </c>
      <c r="D807" s="117" t="s">
        <v>399</v>
      </c>
    </row>
    <row r="808" spans="1:4" ht="34.5" x14ac:dyDescent="0.25">
      <c r="A808" s="114">
        <v>15005001</v>
      </c>
      <c r="B808" s="115" t="s">
        <v>1029</v>
      </c>
      <c r="C808" s="116" t="s">
        <v>296</v>
      </c>
      <c r="D808" s="117">
        <v>373.83</v>
      </c>
    </row>
    <row r="809" spans="1:4" ht="34.5" x14ac:dyDescent="0.25">
      <c r="A809" s="114">
        <v>15005002</v>
      </c>
      <c r="B809" s="115" t="s">
        <v>1030</v>
      </c>
      <c r="C809" s="116" t="s">
        <v>296</v>
      </c>
      <c r="D809" s="117">
        <v>411.96</v>
      </c>
    </row>
    <row r="810" spans="1:4" ht="34.5" x14ac:dyDescent="0.25">
      <c r="A810" s="114">
        <v>15005003</v>
      </c>
      <c r="B810" s="115" t="s">
        <v>1031</v>
      </c>
      <c r="C810" s="116" t="s">
        <v>296</v>
      </c>
      <c r="D810" s="117">
        <v>449.02</v>
      </c>
    </row>
    <row r="811" spans="1:4" ht="34.5" x14ac:dyDescent="0.25">
      <c r="A811" s="114">
        <v>15005004</v>
      </c>
      <c r="B811" s="115" t="s">
        <v>1032</v>
      </c>
      <c r="C811" s="116" t="s">
        <v>296</v>
      </c>
      <c r="D811" s="117">
        <v>486.09</v>
      </c>
    </row>
    <row r="812" spans="1:4" ht="23.25" x14ac:dyDescent="0.25">
      <c r="A812" s="114">
        <v>15006000</v>
      </c>
      <c r="B812" s="115" t="s">
        <v>1033</v>
      </c>
      <c r="C812" s="116" t="s">
        <v>399</v>
      </c>
      <c r="D812" s="117" t="s">
        <v>399</v>
      </c>
    </row>
    <row r="813" spans="1:4" ht="23.25" x14ac:dyDescent="0.25">
      <c r="A813" s="114">
        <v>15006001</v>
      </c>
      <c r="B813" s="115" t="s">
        <v>1034</v>
      </c>
      <c r="C813" s="116" t="s">
        <v>296</v>
      </c>
      <c r="D813" s="117">
        <v>5964.06</v>
      </c>
    </row>
    <row r="814" spans="1:4" ht="23.25" x14ac:dyDescent="0.25">
      <c r="A814" s="114">
        <v>15006002</v>
      </c>
      <c r="B814" s="115" t="s">
        <v>1035</v>
      </c>
      <c r="C814" s="116" t="s">
        <v>296</v>
      </c>
      <c r="D814" s="117">
        <v>6810.82</v>
      </c>
    </row>
    <row r="815" spans="1:4" ht="23.25" x14ac:dyDescent="0.25">
      <c r="A815" s="114">
        <v>15006003</v>
      </c>
      <c r="B815" s="115" t="s">
        <v>1036</v>
      </c>
      <c r="C815" s="116" t="s">
        <v>296</v>
      </c>
      <c r="D815" s="117">
        <v>7473.49</v>
      </c>
    </row>
    <row r="816" spans="1:4" ht="23.25" x14ac:dyDescent="0.25">
      <c r="A816" s="114">
        <v>15006004</v>
      </c>
      <c r="B816" s="115" t="s">
        <v>1037</v>
      </c>
      <c r="C816" s="116" t="s">
        <v>296</v>
      </c>
      <c r="D816" s="117">
        <v>8283.42</v>
      </c>
    </row>
    <row r="817" spans="1:4" ht="23.25" x14ac:dyDescent="0.25">
      <c r="A817" s="114">
        <v>15006005</v>
      </c>
      <c r="B817" s="115" t="s">
        <v>1038</v>
      </c>
      <c r="C817" s="116" t="s">
        <v>296</v>
      </c>
      <c r="D817" s="117">
        <v>8982.91</v>
      </c>
    </row>
    <row r="818" spans="1:4" ht="23.25" x14ac:dyDescent="0.25">
      <c r="A818" s="114">
        <v>15006006</v>
      </c>
      <c r="B818" s="115" t="s">
        <v>1039</v>
      </c>
      <c r="C818" s="116" t="s">
        <v>296</v>
      </c>
      <c r="D818" s="117">
        <v>9792.85</v>
      </c>
    </row>
    <row r="819" spans="1:4" ht="23.25" x14ac:dyDescent="0.25">
      <c r="A819" s="114">
        <v>15006007</v>
      </c>
      <c r="B819" s="115" t="s">
        <v>1040</v>
      </c>
      <c r="C819" s="116" t="s">
        <v>296</v>
      </c>
      <c r="D819" s="117">
        <v>10455.52</v>
      </c>
    </row>
    <row r="820" spans="1:4" ht="23.25" x14ac:dyDescent="0.25">
      <c r="A820" s="114">
        <v>15006008</v>
      </c>
      <c r="B820" s="115" t="s">
        <v>1041</v>
      </c>
      <c r="C820" s="116" t="s">
        <v>296</v>
      </c>
      <c r="D820" s="117">
        <v>11265.46</v>
      </c>
    </row>
    <row r="821" spans="1:4" ht="23.25" x14ac:dyDescent="0.25">
      <c r="A821" s="114">
        <v>15006009</v>
      </c>
      <c r="B821" s="115" t="s">
        <v>1042</v>
      </c>
      <c r="C821" s="116" t="s">
        <v>296</v>
      </c>
      <c r="D821" s="117">
        <v>11964.95</v>
      </c>
    </row>
    <row r="822" spans="1:4" ht="23.25" x14ac:dyDescent="0.25">
      <c r="A822" s="114">
        <v>15006010</v>
      </c>
      <c r="B822" s="115" t="s">
        <v>1043</v>
      </c>
      <c r="C822" s="116" t="s">
        <v>296</v>
      </c>
      <c r="D822" s="117">
        <v>8767.65</v>
      </c>
    </row>
    <row r="823" spans="1:4" ht="23.25" x14ac:dyDescent="0.25">
      <c r="A823" s="114">
        <v>15006011</v>
      </c>
      <c r="B823" s="115" t="s">
        <v>1044</v>
      </c>
      <c r="C823" s="116" t="s">
        <v>296</v>
      </c>
      <c r="D823" s="117">
        <v>9714.56</v>
      </c>
    </row>
    <row r="824" spans="1:4" ht="23.25" x14ac:dyDescent="0.25">
      <c r="A824" s="114">
        <v>15006012</v>
      </c>
      <c r="B824" s="115" t="s">
        <v>1045</v>
      </c>
      <c r="C824" s="116" t="s">
        <v>296</v>
      </c>
      <c r="D824" s="117">
        <v>10521.18</v>
      </c>
    </row>
    <row r="825" spans="1:4" ht="23.25" x14ac:dyDescent="0.25">
      <c r="A825" s="114">
        <v>15006013</v>
      </c>
      <c r="B825" s="115" t="s">
        <v>1046</v>
      </c>
      <c r="C825" s="116" t="s">
        <v>296</v>
      </c>
      <c r="D825" s="117">
        <v>11468.09</v>
      </c>
    </row>
    <row r="826" spans="1:4" ht="23.25" x14ac:dyDescent="0.25">
      <c r="A826" s="114">
        <v>15006014</v>
      </c>
      <c r="B826" s="115" t="s">
        <v>1047</v>
      </c>
      <c r="C826" s="116" t="s">
        <v>296</v>
      </c>
      <c r="D826" s="117">
        <v>12274.72</v>
      </c>
    </row>
    <row r="827" spans="1:4" ht="23.25" x14ac:dyDescent="0.25">
      <c r="A827" s="114">
        <v>15006015</v>
      </c>
      <c r="B827" s="115" t="s">
        <v>1048</v>
      </c>
      <c r="C827" s="116" t="s">
        <v>296</v>
      </c>
      <c r="D827" s="117">
        <v>13221.62</v>
      </c>
    </row>
    <row r="828" spans="1:4" ht="23.25" x14ac:dyDescent="0.25">
      <c r="A828" s="114">
        <v>15006016</v>
      </c>
      <c r="B828" s="115" t="s">
        <v>1049</v>
      </c>
      <c r="C828" s="116" t="s">
        <v>296</v>
      </c>
      <c r="D828" s="117">
        <v>14028.25</v>
      </c>
    </row>
    <row r="829" spans="1:4" x14ac:dyDescent="0.25">
      <c r="A829" s="114">
        <v>15007000</v>
      </c>
      <c r="B829" s="115" t="s">
        <v>1050</v>
      </c>
      <c r="C829" s="116" t="s">
        <v>399</v>
      </c>
      <c r="D829" s="117" t="s">
        <v>399</v>
      </c>
    </row>
    <row r="830" spans="1:4" ht="23.25" x14ac:dyDescent="0.25">
      <c r="A830" s="114">
        <v>15007001</v>
      </c>
      <c r="B830" s="115" t="s">
        <v>1051</v>
      </c>
      <c r="C830" s="116" t="s">
        <v>296</v>
      </c>
      <c r="D830" s="117">
        <v>4167.0600000000004</v>
      </c>
    </row>
    <row r="831" spans="1:4" ht="23.25" x14ac:dyDescent="0.25">
      <c r="A831" s="114">
        <v>15007002</v>
      </c>
      <c r="B831" s="115" t="s">
        <v>1052</v>
      </c>
      <c r="C831" s="116" t="s">
        <v>296</v>
      </c>
      <c r="D831" s="117">
        <v>4758.5200000000004</v>
      </c>
    </row>
    <row r="832" spans="1:4" ht="23.25" x14ac:dyDescent="0.25">
      <c r="A832" s="114">
        <v>15007003</v>
      </c>
      <c r="B832" s="115" t="s">
        <v>1053</v>
      </c>
      <c r="C832" s="116" t="s">
        <v>296</v>
      </c>
      <c r="D832" s="117">
        <v>5242.4399999999996</v>
      </c>
    </row>
    <row r="833" spans="1:4" ht="23.25" x14ac:dyDescent="0.25">
      <c r="A833" s="114">
        <v>15007004</v>
      </c>
      <c r="B833" s="115" t="s">
        <v>1054</v>
      </c>
      <c r="C833" s="116" t="s">
        <v>296</v>
      </c>
      <c r="D833" s="117">
        <v>5833.89</v>
      </c>
    </row>
    <row r="834" spans="1:4" ht="23.25" x14ac:dyDescent="0.25">
      <c r="A834" s="114">
        <v>15007005</v>
      </c>
      <c r="B834" s="115" t="s">
        <v>1055</v>
      </c>
      <c r="C834" s="116" t="s">
        <v>296</v>
      </c>
      <c r="D834" s="117">
        <v>6290.92</v>
      </c>
    </row>
    <row r="835" spans="1:4" ht="23.25" x14ac:dyDescent="0.25">
      <c r="A835" s="114">
        <v>15007006</v>
      </c>
      <c r="B835" s="115" t="s">
        <v>1056</v>
      </c>
      <c r="C835" s="116" t="s">
        <v>296</v>
      </c>
      <c r="D835" s="117">
        <v>6828.61</v>
      </c>
    </row>
    <row r="836" spans="1:4" ht="23.25" x14ac:dyDescent="0.25">
      <c r="A836" s="114">
        <v>15007007</v>
      </c>
      <c r="B836" s="115" t="s">
        <v>1057</v>
      </c>
      <c r="C836" s="116" t="s">
        <v>296</v>
      </c>
      <c r="D836" s="117">
        <v>7285.64</v>
      </c>
    </row>
    <row r="837" spans="1:4" ht="23.25" x14ac:dyDescent="0.25">
      <c r="A837" s="114">
        <v>15007008</v>
      </c>
      <c r="B837" s="115" t="s">
        <v>1058</v>
      </c>
      <c r="C837" s="116" t="s">
        <v>296</v>
      </c>
      <c r="D837" s="117">
        <v>7877.1</v>
      </c>
    </row>
    <row r="838" spans="1:4" ht="23.25" x14ac:dyDescent="0.25">
      <c r="A838" s="114">
        <v>15007009</v>
      </c>
      <c r="B838" s="115" t="s">
        <v>1059</v>
      </c>
      <c r="C838" s="116" t="s">
        <v>296</v>
      </c>
      <c r="D838" s="117">
        <v>8361.02</v>
      </c>
    </row>
    <row r="839" spans="1:4" ht="23.25" x14ac:dyDescent="0.25">
      <c r="A839" s="114">
        <v>15007010</v>
      </c>
      <c r="B839" s="115" t="s">
        <v>1060</v>
      </c>
      <c r="C839" s="116" t="s">
        <v>296</v>
      </c>
      <c r="D839" s="117">
        <v>6363.27</v>
      </c>
    </row>
    <row r="840" spans="1:4" ht="23.25" x14ac:dyDescent="0.25">
      <c r="A840" s="114">
        <v>15007011</v>
      </c>
      <c r="B840" s="115" t="s">
        <v>1061</v>
      </c>
      <c r="C840" s="116" t="s">
        <v>296</v>
      </c>
      <c r="D840" s="117">
        <v>7049.77</v>
      </c>
    </row>
    <row r="841" spans="1:4" ht="23.25" x14ac:dyDescent="0.25">
      <c r="A841" s="114">
        <v>15007012</v>
      </c>
      <c r="B841" s="115" t="s">
        <v>1062</v>
      </c>
      <c r="C841" s="116" t="s">
        <v>296</v>
      </c>
      <c r="D841" s="117">
        <v>7630.64</v>
      </c>
    </row>
    <row r="842" spans="1:4" ht="23.25" x14ac:dyDescent="0.25">
      <c r="A842" s="114">
        <v>15007013</v>
      </c>
      <c r="B842" s="115" t="s">
        <v>1063</v>
      </c>
      <c r="C842" s="116" t="s">
        <v>296</v>
      </c>
      <c r="D842" s="117">
        <v>8317.14</v>
      </c>
    </row>
    <row r="843" spans="1:4" ht="23.25" x14ac:dyDescent="0.25">
      <c r="A843" s="114">
        <v>15007014</v>
      </c>
      <c r="B843" s="115" t="s">
        <v>1064</v>
      </c>
      <c r="C843" s="116" t="s">
        <v>296</v>
      </c>
      <c r="D843" s="117">
        <v>8898.02</v>
      </c>
    </row>
    <row r="844" spans="1:4" ht="23.25" x14ac:dyDescent="0.25">
      <c r="A844" s="114">
        <v>15007015</v>
      </c>
      <c r="B844" s="115" t="s">
        <v>1065</v>
      </c>
      <c r="C844" s="116" t="s">
        <v>296</v>
      </c>
      <c r="D844" s="117">
        <v>9584.51</v>
      </c>
    </row>
    <row r="845" spans="1:4" ht="23.25" x14ac:dyDescent="0.25">
      <c r="A845" s="114">
        <v>15007016</v>
      </c>
      <c r="B845" s="115" t="s">
        <v>1066</v>
      </c>
      <c r="C845" s="116" t="s">
        <v>296</v>
      </c>
      <c r="D845" s="117">
        <v>10165.39</v>
      </c>
    </row>
    <row r="846" spans="1:4" x14ac:dyDescent="0.25">
      <c r="A846" s="114">
        <v>15008000</v>
      </c>
      <c r="B846" s="115" t="s">
        <v>1067</v>
      </c>
      <c r="C846" s="116" t="s">
        <v>668</v>
      </c>
      <c r="D846" s="117">
        <v>16.82</v>
      </c>
    </row>
    <row r="847" spans="1:4" ht="34.5" x14ac:dyDescent="0.25">
      <c r="A847" s="114">
        <v>15009000</v>
      </c>
      <c r="B847" s="115" t="s">
        <v>1068</v>
      </c>
      <c r="C847" s="116" t="s">
        <v>296</v>
      </c>
      <c r="D847" s="117">
        <v>127.3</v>
      </c>
    </row>
    <row r="848" spans="1:4" ht="23.25" x14ac:dyDescent="0.25">
      <c r="A848" s="114">
        <v>15010000</v>
      </c>
      <c r="B848" s="115" t="s">
        <v>1069</v>
      </c>
      <c r="C848" s="116" t="s">
        <v>367</v>
      </c>
      <c r="D848" s="117">
        <v>49.74</v>
      </c>
    </row>
    <row r="849" spans="1:4" x14ac:dyDescent="0.25">
      <c r="A849" s="114">
        <v>16001001</v>
      </c>
      <c r="B849" s="115" t="s">
        <v>1070</v>
      </c>
      <c r="C849" s="116" t="s">
        <v>385</v>
      </c>
      <c r="D849" s="117">
        <v>25372.25</v>
      </c>
    </row>
    <row r="850" spans="1:4" x14ac:dyDescent="0.25">
      <c r="A850" s="114">
        <v>16001104</v>
      </c>
      <c r="B850" s="115" t="s">
        <v>2409</v>
      </c>
      <c r="C850" s="116" t="s">
        <v>385</v>
      </c>
      <c r="D850" s="117">
        <v>16058.76</v>
      </c>
    </row>
    <row r="851" spans="1:4" ht="34.5" x14ac:dyDescent="0.25">
      <c r="A851" s="114">
        <v>16001105</v>
      </c>
      <c r="B851" s="115" t="s">
        <v>2568</v>
      </c>
      <c r="C851" s="116" t="s">
        <v>385</v>
      </c>
      <c r="D851" s="117">
        <v>178420.15</v>
      </c>
    </row>
    <row r="852" spans="1:4" ht="23.25" x14ac:dyDescent="0.25">
      <c r="A852" s="114">
        <v>16001106</v>
      </c>
      <c r="B852" s="115" t="s">
        <v>2569</v>
      </c>
      <c r="C852" s="116" t="s">
        <v>385</v>
      </c>
      <c r="D852" s="117">
        <v>239386.85</v>
      </c>
    </row>
    <row r="853" spans="1:4" ht="23.25" x14ac:dyDescent="0.25">
      <c r="A853" s="114">
        <v>16001107</v>
      </c>
      <c r="B853" s="115" t="s">
        <v>2570</v>
      </c>
      <c r="C853" s="116" t="s">
        <v>385</v>
      </c>
      <c r="D853" s="117">
        <v>477389.12</v>
      </c>
    </row>
    <row r="854" spans="1:4" ht="34.5" x14ac:dyDescent="0.25">
      <c r="A854" s="114">
        <v>16001108</v>
      </c>
      <c r="B854" s="115" t="s">
        <v>2571</v>
      </c>
      <c r="C854" s="116" t="s">
        <v>385</v>
      </c>
      <c r="D854" s="117">
        <v>718556.65</v>
      </c>
    </row>
    <row r="855" spans="1:4" ht="23.25" x14ac:dyDescent="0.25">
      <c r="A855" s="114">
        <v>16001109</v>
      </c>
      <c r="B855" s="115" t="s">
        <v>2572</v>
      </c>
      <c r="C855" s="116" t="s">
        <v>385</v>
      </c>
      <c r="D855" s="117">
        <v>12411.13</v>
      </c>
    </row>
    <row r="856" spans="1:4" x14ac:dyDescent="0.25">
      <c r="A856" s="114">
        <v>16001110</v>
      </c>
      <c r="B856" s="115" t="s">
        <v>2573</v>
      </c>
      <c r="C856" s="116" t="s">
        <v>385</v>
      </c>
      <c r="D856" s="117">
        <v>8948.3799999999992</v>
      </c>
    </row>
    <row r="857" spans="1:4" ht="23.25" x14ac:dyDescent="0.25">
      <c r="A857" s="114">
        <v>16001111</v>
      </c>
      <c r="B857" s="115" t="s">
        <v>2574</v>
      </c>
      <c r="C857" s="116" t="s">
        <v>385</v>
      </c>
      <c r="D857" s="117">
        <v>50629.88</v>
      </c>
    </row>
    <row r="858" spans="1:4" ht="23.25" x14ac:dyDescent="0.25">
      <c r="A858" s="114">
        <v>16001112</v>
      </c>
      <c r="B858" s="115" t="s">
        <v>2575</v>
      </c>
      <c r="C858" s="116" t="s">
        <v>385</v>
      </c>
      <c r="D858" s="117">
        <v>11532.87</v>
      </c>
    </row>
    <row r="859" spans="1:4" x14ac:dyDescent="0.25">
      <c r="A859" s="114">
        <v>16001113</v>
      </c>
      <c r="B859" s="115" t="s">
        <v>1071</v>
      </c>
      <c r="C859" s="116" t="s">
        <v>385</v>
      </c>
      <c r="D859" s="117">
        <v>29606.39</v>
      </c>
    </row>
    <row r="860" spans="1:4" x14ac:dyDescent="0.25">
      <c r="A860" s="114">
        <v>16001114</v>
      </c>
      <c r="B860" s="115" t="s">
        <v>2576</v>
      </c>
      <c r="C860" s="116" t="s">
        <v>385</v>
      </c>
      <c r="D860" s="117">
        <v>75870.990000000005</v>
      </c>
    </row>
    <row r="861" spans="1:4" ht="34.5" x14ac:dyDescent="0.25">
      <c r="A861" s="114">
        <v>16002050</v>
      </c>
      <c r="B861" s="115" t="s">
        <v>2577</v>
      </c>
      <c r="C861" s="116" t="s">
        <v>385</v>
      </c>
      <c r="D861" s="117">
        <v>26475.4</v>
      </c>
    </row>
    <row r="862" spans="1:4" ht="34.5" x14ac:dyDescent="0.25">
      <c r="A862" s="114">
        <v>16002051</v>
      </c>
      <c r="B862" s="115" t="s">
        <v>2578</v>
      </c>
      <c r="C862" s="116" t="s">
        <v>385</v>
      </c>
      <c r="D862" s="117">
        <v>39348.32</v>
      </c>
    </row>
    <row r="863" spans="1:4" ht="34.5" x14ac:dyDescent="0.25">
      <c r="A863" s="114">
        <v>16002052</v>
      </c>
      <c r="B863" s="115" t="s">
        <v>2579</v>
      </c>
      <c r="C863" s="116" t="s">
        <v>385</v>
      </c>
      <c r="D863" s="117">
        <v>56384.05</v>
      </c>
    </row>
    <row r="864" spans="1:4" x14ac:dyDescent="0.25">
      <c r="A864" s="114">
        <v>16002053</v>
      </c>
      <c r="B864" s="115" t="s">
        <v>1081</v>
      </c>
      <c r="C864" s="116" t="s">
        <v>385</v>
      </c>
      <c r="D864" s="117">
        <v>22596.76</v>
      </c>
    </row>
    <row r="865" spans="1:4" x14ac:dyDescent="0.25">
      <c r="A865" s="114">
        <v>16003001</v>
      </c>
      <c r="B865" s="115" t="s">
        <v>1082</v>
      </c>
      <c r="C865" s="116" t="s">
        <v>385</v>
      </c>
      <c r="D865" s="117">
        <v>19660.86</v>
      </c>
    </row>
    <row r="866" spans="1:4" ht="23.25" x14ac:dyDescent="0.25">
      <c r="A866" s="114">
        <v>16003002</v>
      </c>
      <c r="B866" s="115" t="s">
        <v>2580</v>
      </c>
      <c r="C866" s="116" t="s">
        <v>385</v>
      </c>
      <c r="D866" s="117">
        <v>31800.959999999999</v>
      </c>
    </row>
    <row r="867" spans="1:4" ht="23.25" x14ac:dyDescent="0.25">
      <c r="A867" s="114">
        <v>16003003</v>
      </c>
      <c r="B867" s="115" t="s">
        <v>2581</v>
      </c>
      <c r="C867" s="116" t="s">
        <v>385</v>
      </c>
      <c r="D867" s="117">
        <v>28279.27</v>
      </c>
    </row>
    <row r="868" spans="1:4" ht="23.25" x14ac:dyDescent="0.25">
      <c r="A868" s="114">
        <v>16003004</v>
      </c>
      <c r="B868" s="115" t="s">
        <v>2582</v>
      </c>
      <c r="C868" s="116" t="s">
        <v>385</v>
      </c>
      <c r="D868" s="117">
        <v>61553.17</v>
      </c>
    </row>
    <row r="869" spans="1:4" ht="23.25" x14ac:dyDescent="0.25">
      <c r="A869" s="114">
        <v>16003005</v>
      </c>
      <c r="B869" s="115" t="s">
        <v>2583</v>
      </c>
      <c r="C869" s="116" t="s">
        <v>385</v>
      </c>
      <c r="D869" s="117">
        <v>97333.35</v>
      </c>
    </row>
    <row r="870" spans="1:4" ht="23.25" x14ac:dyDescent="0.25">
      <c r="A870" s="114">
        <v>16004001</v>
      </c>
      <c r="B870" s="115" t="s">
        <v>1072</v>
      </c>
      <c r="C870" s="116" t="s">
        <v>385</v>
      </c>
      <c r="D870" s="117">
        <v>8721.4</v>
      </c>
    </row>
    <row r="871" spans="1:4" ht="23.25" x14ac:dyDescent="0.25">
      <c r="A871" s="114">
        <v>16004002</v>
      </c>
      <c r="B871" s="115" t="s">
        <v>1073</v>
      </c>
      <c r="C871" s="116" t="s">
        <v>385</v>
      </c>
      <c r="D871" s="117">
        <v>16714.89</v>
      </c>
    </row>
    <row r="872" spans="1:4" x14ac:dyDescent="0.25">
      <c r="A872" s="114">
        <v>16004003</v>
      </c>
      <c r="B872" s="115" t="s">
        <v>1074</v>
      </c>
      <c r="C872" s="116" t="s">
        <v>385</v>
      </c>
      <c r="D872" s="117">
        <v>17153.07</v>
      </c>
    </row>
    <row r="873" spans="1:4" x14ac:dyDescent="0.25">
      <c r="A873" s="114">
        <v>16004004</v>
      </c>
      <c r="B873" s="115" t="s">
        <v>1075</v>
      </c>
      <c r="C873" s="116" t="s">
        <v>385</v>
      </c>
      <c r="D873" s="117">
        <v>7603.3</v>
      </c>
    </row>
    <row r="874" spans="1:4" ht="23.25" x14ac:dyDescent="0.25">
      <c r="A874" s="114">
        <v>16004005</v>
      </c>
      <c r="B874" s="115" t="s">
        <v>1076</v>
      </c>
      <c r="C874" s="116" t="s">
        <v>385</v>
      </c>
      <c r="D874" s="117">
        <v>16584.169999999998</v>
      </c>
    </row>
    <row r="875" spans="1:4" ht="23.25" x14ac:dyDescent="0.25">
      <c r="A875" s="114">
        <v>16004006</v>
      </c>
      <c r="B875" s="115" t="s">
        <v>1077</v>
      </c>
      <c r="C875" s="116" t="s">
        <v>385</v>
      </c>
      <c r="D875" s="117">
        <v>7409.47</v>
      </c>
    </row>
    <row r="876" spans="1:4" x14ac:dyDescent="0.25">
      <c r="A876" s="114">
        <v>16004007</v>
      </c>
      <c r="B876" s="115" t="s">
        <v>1078</v>
      </c>
      <c r="C876" s="116" t="s">
        <v>385</v>
      </c>
      <c r="D876" s="117">
        <v>16068.93</v>
      </c>
    </row>
    <row r="877" spans="1:4" x14ac:dyDescent="0.25">
      <c r="A877" s="114">
        <v>16004008</v>
      </c>
      <c r="B877" s="115" t="s">
        <v>1079</v>
      </c>
      <c r="C877" s="116" t="s">
        <v>385</v>
      </c>
      <c r="D877" s="117">
        <v>16463.55</v>
      </c>
    </row>
    <row r="878" spans="1:4" x14ac:dyDescent="0.25">
      <c r="A878" s="114">
        <v>16004009</v>
      </c>
      <c r="B878" s="115" t="s">
        <v>1080</v>
      </c>
      <c r="C878" s="116" t="s">
        <v>385</v>
      </c>
      <c r="D878" s="117">
        <v>17045.2</v>
      </c>
    </row>
    <row r="879" spans="1:4" ht="23.25" x14ac:dyDescent="0.25">
      <c r="A879" s="114">
        <v>16005001</v>
      </c>
      <c r="B879" s="115" t="s">
        <v>2584</v>
      </c>
      <c r="C879" s="116" t="s">
        <v>385</v>
      </c>
      <c r="D879" s="117">
        <v>8061.95</v>
      </c>
    </row>
    <row r="880" spans="1:4" ht="34.5" x14ac:dyDescent="0.25">
      <c r="A880" s="114">
        <v>16005002</v>
      </c>
      <c r="B880" s="115" t="s">
        <v>2585</v>
      </c>
      <c r="C880" s="116" t="s">
        <v>385</v>
      </c>
      <c r="D880" s="117">
        <v>10371.15</v>
      </c>
    </row>
    <row r="881" spans="1:4" ht="23.25" x14ac:dyDescent="0.25">
      <c r="A881" s="114">
        <v>16005003</v>
      </c>
      <c r="B881" s="115" t="s">
        <v>2586</v>
      </c>
      <c r="C881" s="116" t="s">
        <v>385</v>
      </c>
      <c r="D881" s="117">
        <v>12730.75</v>
      </c>
    </row>
    <row r="882" spans="1:4" ht="23.25" x14ac:dyDescent="0.25">
      <c r="A882" s="114">
        <v>16005004</v>
      </c>
      <c r="B882" s="115" t="s">
        <v>2587</v>
      </c>
      <c r="C882" s="116" t="s">
        <v>385</v>
      </c>
      <c r="D882" s="117">
        <v>30389.25</v>
      </c>
    </row>
    <row r="883" spans="1:4" ht="23.25" x14ac:dyDescent="0.25">
      <c r="A883" s="114">
        <v>16005005</v>
      </c>
      <c r="B883" s="115" t="s">
        <v>2588</v>
      </c>
      <c r="C883" s="116" t="s">
        <v>385</v>
      </c>
      <c r="D883" s="117">
        <v>36395.68</v>
      </c>
    </row>
    <row r="884" spans="1:4" ht="23.25" x14ac:dyDescent="0.25">
      <c r="A884" s="114">
        <v>16005006</v>
      </c>
      <c r="B884" s="115" t="s">
        <v>2589</v>
      </c>
      <c r="C884" s="116" t="s">
        <v>385</v>
      </c>
      <c r="D884" s="117">
        <v>53179.77</v>
      </c>
    </row>
    <row r="885" spans="1:4" ht="23.25" x14ac:dyDescent="0.25">
      <c r="A885" s="114">
        <v>16005007</v>
      </c>
      <c r="B885" s="115" t="s">
        <v>2590</v>
      </c>
      <c r="C885" s="116" t="s">
        <v>385</v>
      </c>
      <c r="D885" s="117">
        <v>81097.850000000006</v>
      </c>
    </row>
    <row r="886" spans="1:4" x14ac:dyDescent="0.25">
      <c r="A886" s="114">
        <v>16001103</v>
      </c>
      <c r="B886" s="115" t="s">
        <v>1080</v>
      </c>
      <c r="C886" s="116" t="s">
        <v>385</v>
      </c>
      <c r="D886" s="117">
        <v>7792</v>
      </c>
    </row>
    <row r="887" spans="1:4" ht="23.25" x14ac:dyDescent="0.25">
      <c r="A887" s="114">
        <v>16002001</v>
      </c>
      <c r="B887" s="115" t="s">
        <v>1083</v>
      </c>
      <c r="C887" s="116" t="s">
        <v>385</v>
      </c>
      <c r="D887" s="117">
        <v>8772.25</v>
      </c>
    </row>
    <row r="888" spans="1:4" ht="23.25" x14ac:dyDescent="0.25">
      <c r="A888" s="114">
        <v>16002002</v>
      </c>
      <c r="B888" s="115" t="s">
        <v>1084</v>
      </c>
      <c r="C888" s="116" t="s">
        <v>385</v>
      </c>
      <c r="D888" s="117">
        <v>10432.64</v>
      </c>
    </row>
    <row r="889" spans="1:4" ht="23.25" x14ac:dyDescent="0.25">
      <c r="A889" s="114">
        <v>16002003</v>
      </c>
      <c r="B889" s="115" t="s">
        <v>1085</v>
      </c>
      <c r="C889" s="116" t="s">
        <v>385</v>
      </c>
      <c r="D889" s="117">
        <v>10075.18</v>
      </c>
    </row>
    <row r="890" spans="1:4" ht="23.25" x14ac:dyDescent="0.25">
      <c r="A890" s="114">
        <v>16002004</v>
      </c>
      <c r="B890" s="115" t="s">
        <v>1086</v>
      </c>
      <c r="C890" s="116" t="s">
        <v>385</v>
      </c>
      <c r="D890" s="117">
        <v>11600.39</v>
      </c>
    </row>
    <row r="891" spans="1:4" ht="23.25" x14ac:dyDescent="0.25">
      <c r="A891" s="114">
        <v>16002005</v>
      </c>
      <c r="B891" s="115" t="s">
        <v>1087</v>
      </c>
      <c r="C891" s="116" t="s">
        <v>385</v>
      </c>
      <c r="D891" s="117">
        <v>8246.76</v>
      </c>
    </row>
    <row r="892" spans="1:4" ht="23.25" x14ac:dyDescent="0.25">
      <c r="A892" s="114">
        <v>16002006</v>
      </c>
      <c r="B892" s="115" t="s">
        <v>1088</v>
      </c>
      <c r="C892" s="116" t="s">
        <v>385</v>
      </c>
      <c r="D892" s="117">
        <v>11933.49</v>
      </c>
    </row>
    <row r="893" spans="1:4" ht="23.25" x14ac:dyDescent="0.25">
      <c r="A893" s="114">
        <v>16002007</v>
      </c>
      <c r="B893" s="115" t="s">
        <v>1089</v>
      </c>
      <c r="C893" s="116" t="s">
        <v>385</v>
      </c>
      <c r="D893" s="117">
        <v>8581.48</v>
      </c>
    </row>
    <row r="894" spans="1:4" ht="23.25" x14ac:dyDescent="0.25">
      <c r="A894" s="114">
        <v>16002008</v>
      </c>
      <c r="B894" s="115" t="s">
        <v>1090</v>
      </c>
      <c r="C894" s="116" t="s">
        <v>385</v>
      </c>
      <c r="D894" s="117">
        <v>9526.9500000000007</v>
      </c>
    </row>
    <row r="895" spans="1:4" x14ac:dyDescent="0.25">
      <c r="A895" s="114">
        <v>16002009</v>
      </c>
      <c r="B895" s="115" t="s">
        <v>1091</v>
      </c>
      <c r="C895" s="116" t="s">
        <v>385</v>
      </c>
      <c r="D895" s="117">
        <v>10129.83</v>
      </c>
    </row>
    <row r="896" spans="1:4" ht="23.25" x14ac:dyDescent="0.25">
      <c r="A896" s="114">
        <v>16002010</v>
      </c>
      <c r="B896" s="115" t="s">
        <v>1092</v>
      </c>
      <c r="C896" s="116" t="s">
        <v>385</v>
      </c>
      <c r="D896" s="117">
        <v>9232.49</v>
      </c>
    </row>
    <row r="897" spans="1:4" ht="23.25" x14ac:dyDescent="0.25">
      <c r="A897" s="114">
        <v>16002011</v>
      </c>
      <c r="B897" s="115" t="s">
        <v>1093</v>
      </c>
      <c r="C897" s="116" t="s">
        <v>385</v>
      </c>
      <c r="D897" s="117">
        <v>10892.87</v>
      </c>
    </row>
    <row r="898" spans="1:4" x14ac:dyDescent="0.25">
      <c r="A898" s="114">
        <v>16002012</v>
      </c>
      <c r="B898" s="115" t="s">
        <v>1094</v>
      </c>
      <c r="C898" s="116" t="s">
        <v>385</v>
      </c>
      <c r="D898" s="117">
        <v>10694.71</v>
      </c>
    </row>
    <row r="899" spans="1:4" ht="23.25" x14ac:dyDescent="0.25">
      <c r="A899" s="114">
        <v>16002013</v>
      </c>
      <c r="B899" s="115" t="s">
        <v>1095</v>
      </c>
      <c r="C899" s="116" t="s">
        <v>385</v>
      </c>
      <c r="D899" s="117">
        <v>7855.28</v>
      </c>
    </row>
    <row r="900" spans="1:4" ht="34.5" x14ac:dyDescent="0.25">
      <c r="A900" s="114">
        <v>16002014</v>
      </c>
      <c r="B900" s="115" t="s">
        <v>1096</v>
      </c>
      <c r="C900" s="116" t="s">
        <v>385</v>
      </c>
      <c r="D900" s="117">
        <v>9289.44</v>
      </c>
    </row>
    <row r="901" spans="1:4" ht="34.5" x14ac:dyDescent="0.25">
      <c r="A901" s="114">
        <v>16002015</v>
      </c>
      <c r="B901" s="115" t="s">
        <v>1097</v>
      </c>
      <c r="C901" s="116" t="s">
        <v>385</v>
      </c>
      <c r="D901" s="117">
        <v>21251.31</v>
      </c>
    </row>
    <row r="902" spans="1:4" ht="34.5" x14ac:dyDescent="0.25">
      <c r="A902" s="114">
        <v>16002016</v>
      </c>
      <c r="B902" s="115" t="s">
        <v>1098</v>
      </c>
      <c r="C902" s="116" t="s">
        <v>385</v>
      </c>
      <c r="D902" s="117">
        <v>19841.990000000002</v>
      </c>
    </row>
    <row r="903" spans="1:4" x14ac:dyDescent="0.25">
      <c r="A903" s="114">
        <v>16002017</v>
      </c>
      <c r="B903" s="115" t="s">
        <v>1099</v>
      </c>
      <c r="C903" s="116" t="s">
        <v>385</v>
      </c>
      <c r="D903" s="117">
        <v>10694.63</v>
      </c>
    </row>
    <row r="904" spans="1:4" x14ac:dyDescent="0.25">
      <c r="A904" s="114">
        <v>16002018</v>
      </c>
      <c r="B904" s="115" t="s">
        <v>1100</v>
      </c>
      <c r="C904" s="116" t="s">
        <v>385</v>
      </c>
      <c r="D904" s="117">
        <v>7634.74</v>
      </c>
    </row>
    <row r="905" spans="1:4" ht="23.25" x14ac:dyDescent="0.25">
      <c r="A905" s="114">
        <v>16002019</v>
      </c>
      <c r="B905" s="115" t="s">
        <v>1101</v>
      </c>
      <c r="C905" s="116" t="s">
        <v>385</v>
      </c>
      <c r="D905" s="117">
        <v>7020.61</v>
      </c>
    </row>
    <row r="906" spans="1:4" ht="23.25" x14ac:dyDescent="0.25">
      <c r="A906" s="114">
        <v>16002020</v>
      </c>
      <c r="B906" s="115" t="s">
        <v>1102</v>
      </c>
      <c r="C906" s="116" t="s">
        <v>385</v>
      </c>
      <c r="D906" s="117">
        <v>9264.8799999999992</v>
      </c>
    </row>
    <row r="907" spans="1:4" ht="23.25" x14ac:dyDescent="0.25">
      <c r="A907" s="114">
        <v>16002021</v>
      </c>
      <c r="B907" s="115" t="s">
        <v>1103</v>
      </c>
      <c r="C907" s="116" t="s">
        <v>385</v>
      </c>
      <c r="D907" s="117">
        <v>9264.8799999999992</v>
      </c>
    </row>
    <row r="908" spans="1:4" ht="23.25" x14ac:dyDescent="0.25">
      <c r="A908" s="114">
        <v>16002022</v>
      </c>
      <c r="B908" s="115" t="s">
        <v>1104</v>
      </c>
      <c r="C908" s="116" t="s">
        <v>385</v>
      </c>
      <c r="D908" s="117">
        <v>9264.8799999999992</v>
      </c>
    </row>
    <row r="909" spans="1:4" ht="23.25" x14ac:dyDescent="0.25">
      <c r="A909" s="114">
        <v>16002023</v>
      </c>
      <c r="B909" s="115" t="s">
        <v>1105</v>
      </c>
      <c r="C909" s="116" t="s">
        <v>385</v>
      </c>
      <c r="D909" s="117">
        <v>7531.84</v>
      </c>
    </row>
    <row r="910" spans="1:4" ht="23.25" x14ac:dyDescent="0.25">
      <c r="A910" s="114">
        <v>16002024</v>
      </c>
      <c r="B910" s="115" t="s">
        <v>1106</v>
      </c>
      <c r="C910" s="116" t="s">
        <v>385</v>
      </c>
      <c r="D910" s="117">
        <v>8246.76</v>
      </c>
    </row>
    <row r="911" spans="1:4" ht="23.25" x14ac:dyDescent="0.25">
      <c r="A911" s="114">
        <v>16002025</v>
      </c>
      <c r="B911" s="115" t="s">
        <v>1107</v>
      </c>
      <c r="C911" s="116" t="s">
        <v>385</v>
      </c>
      <c r="D911" s="117">
        <v>7918.45</v>
      </c>
    </row>
    <row r="912" spans="1:4" ht="23.25" x14ac:dyDescent="0.25">
      <c r="A912" s="114">
        <v>16002026</v>
      </c>
      <c r="B912" s="115" t="s">
        <v>1108</v>
      </c>
      <c r="C912" s="116" t="s">
        <v>385</v>
      </c>
      <c r="D912" s="117">
        <v>8863.92</v>
      </c>
    </row>
    <row r="913" spans="1:4" ht="23.25" x14ac:dyDescent="0.25">
      <c r="A913" s="114">
        <v>16002027</v>
      </c>
      <c r="B913" s="115" t="s">
        <v>1109</v>
      </c>
      <c r="C913" s="116" t="s">
        <v>385</v>
      </c>
      <c r="D913" s="117">
        <v>8803.77</v>
      </c>
    </row>
    <row r="914" spans="1:4" ht="23.25" x14ac:dyDescent="0.25">
      <c r="A914" s="114">
        <v>16002028</v>
      </c>
      <c r="B914" s="115" t="s">
        <v>1110</v>
      </c>
      <c r="C914" s="116" t="s">
        <v>385</v>
      </c>
      <c r="D914" s="117">
        <v>8246.76</v>
      </c>
    </row>
    <row r="915" spans="1:4" ht="23.25" x14ac:dyDescent="0.25">
      <c r="A915" s="114">
        <v>16002029</v>
      </c>
      <c r="B915" s="115" t="s">
        <v>1111</v>
      </c>
      <c r="C915" s="116" t="s">
        <v>385</v>
      </c>
      <c r="D915" s="117">
        <v>9192.23</v>
      </c>
    </row>
    <row r="916" spans="1:4" ht="23.25" x14ac:dyDescent="0.25">
      <c r="A916" s="114">
        <v>16002030</v>
      </c>
      <c r="B916" s="115" t="s">
        <v>1112</v>
      </c>
      <c r="C916" s="116" t="s">
        <v>385</v>
      </c>
      <c r="D916" s="117">
        <v>6436.73</v>
      </c>
    </row>
    <row r="917" spans="1:4" x14ac:dyDescent="0.25">
      <c r="A917" s="114">
        <v>16002031</v>
      </c>
      <c r="B917" s="115" t="s">
        <v>1113</v>
      </c>
      <c r="C917" s="116" t="s">
        <v>385</v>
      </c>
      <c r="D917" s="117">
        <v>6382.92</v>
      </c>
    </row>
    <row r="918" spans="1:4" ht="23.25" x14ac:dyDescent="0.25">
      <c r="A918" s="114">
        <v>16002032</v>
      </c>
      <c r="B918" s="115" t="s">
        <v>1114</v>
      </c>
      <c r="C918" s="116" t="s">
        <v>385</v>
      </c>
      <c r="D918" s="117">
        <v>5560.62</v>
      </c>
    </row>
    <row r="919" spans="1:4" ht="23.25" x14ac:dyDescent="0.25">
      <c r="A919" s="114">
        <v>16002033</v>
      </c>
      <c r="B919" s="115" t="s">
        <v>1115</v>
      </c>
      <c r="C919" s="116" t="s">
        <v>385</v>
      </c>
      <c r="D919" s="117">
        <v>5918.08</v>
      </c>
    </row>
    <row r="920" spans="1:4" ht="23.25" x14ac:dyDescent="0.25">
      <c r="A920" s="114">
        <v>16002034</v>
      </c>
      <c r="B920" s="115" t="s">
        <v>1116</v>
      </c>
      <c r="C920" s="116" t="s">
        <v>385</v>
      </c>
      <c r="D920" s="117">
        <v>7347.91</v>
      </c>
    </row>
    <row r="921" spans="1:4" ht="23.25" x14ac:dyDescent="0.25">
      <c r="A921" s="114">
        <v>16002035</v>
      </c>
      <c r="B921" s="115" t="s">
        <v>1117</v>
      </c>
      <c r="C921" s="116" t="s">
        <v>385</v>
      </c>
      <c r="D921" s="117">
        <v>6168.94</v>
      </c>
    </row>
    <row r="922" spans="1:4" ht="34.5" x14ac:dyDescent="0.25">
      <c r="A922" s="114">
        <v>16002036</v>
      </c>
      <c r="B922" s="115" t="s">
        <v>1118</v>
      </c>
      <c r="C922" s="116" t="s">
        <v>385</v>
      </c>
      <c r="D922" s="117">
        <v>21251.31</v>
      </c>
    </row>
    <row r="923" spans="1:4" ht="34.5" x14ac:dyDescent="0.25">
      <c r="A923" s="114">
        <v>16002037</v>
      </c>
      <c r="B923" s="115" t="s">
        <v>1119</v>
      </c>
      <c r="C923" s="116" t="s">
        <v>385</v>
      </c>
      <c r="D923" s="117">
        <v>21251.31</v>
      </c>
    </row>
    <row r="924" spans="1:4" ht="34.5" x14ac:dyDescent="0.25">
      <c r="A924" s="114">
        <v>16002038</v>
      </c>
      <c r="B924" s="115" t="s">
        <v>1120</v>
      </c>
      <c r="C924" s="116" t="s">
        <v>385</v>
      </c>
      <c r="D924" s="117">
        <v>21251.31</v>
      </c>
    </row>
    <row r="925" spans="1:4" ht="23.25" x14ac:dyDescent="0.25">
      <c r="A925" s="114">
        <v>16002039</v>
      </c>
      <c r="B925" s="115" t="s">
        <v>1121</v>
      </c>
      <c r="C925" s="116" t="s">
        <v>385</v>
      </c>
      <c r="D925" s="117">
        <v>11818.83</v>
      </c>
    </row>
    <row r="926" spans="1:4" ht="23.25" x14ac:dyDescent="0.25">
      <c r="A926" s="114">
        <v>16002040</v>
      </c>
      <c r="B926" s="115" t="s">
        <v>1122</v>
      </c>
      <c r="C926" s="116" t="s">
        <v>385</v>
      </c>
      <c r="D926" s="117">
        <v>8581.48</v>
      </c>
    </row>
    <row r="927" spans="1:4" x14ac:dyDescent="0.25">
      <c r="A927" s="114">
        <v>16002041</v>
      </c>
      <c r="B927" s="115" t="s">
        <v>1123</v>
      </c>
      <c r="C927" s="116" t="s">
        <v>385</v>
      </c>
      <c r="D927" s="117">
        <v>7634.74</v>
      </c>
    </row>
    <row r="928" spans="1:4" x14ac:dyDescent="0.25">
      <c r="A928" s="114">
        <v>16002042</v>
      </c>
      <c r="B928" s="115" t="s">
        <v>1100</v>
      </c>
      <c r="C928" s="116" t="s">
        <v>385</v>
      </c>
      <c r="D928" s="117">
        <v>7634.74</v>
      </c>
    </row>
    <row r="929" spans="1:4" ht="23.25" x14ac:dyDescent="0.25">
      <c r="A929" s="114">
        <v>16002043</v>
      </c>
      <c r="B929" s="115" t="s">
        <v>1124</v>
      </c>
      <c r="C929" s="116" t="s">
        <v>385</v>
      </c>
      <c r="D929" s="117">
        <v>6689.27</v>
      </c>
    </row>
    <row r="930" spans="1:4" x14ac:dyDescent="0.25">
      <c r="A930" s="114">
        <v>16002044</v>
      </c>
      <c r="B930" s="115" t="s">
        <v>1125</v>
      </c>
      <c r="C930" s="116" t="s">
        <v>385</v>
      </c>
      <c r="D930" s="117">
        <v>4543.05</v>
      </c>
    </row>
    <row r="931" spans="1:4" x14ac:dyDescent="0.25">
      <c r="A931" s="114">
        <v>16002045</v>
      </c>
      <c r="B931" s="115" t="s">
        <v>1126</v>
      </c>
      <c r="C931" s="116" t="s">
        <v>385</v>
      </c>
      <c r="D931" s="117">
        <v>6689.27</v>
      </c>
    </row>
    <row r="932" spans="1:4" x14ac:dyDescent="0.25">
      <c r="A932" s="114">
        <v>16002046</v>
      </c>
      <c r="B932" s="115" t="s">
        <v>1127</v>
      </c>
      <c r="C932" s="116" t="s">
        <v>1128</v>
      </c>
      <c r="D932" s="117">
        <v>2271.52</v>
      </c>
    </row>
    <row r="933" spans="1:4" ht="34.5" x14ac:dyDescent="0.25">
      <c r="A933" s="114">
        <v>16002047</v>
      </c>
      <c r="B933" s="115" t="s">
        <v>1129</v>
      </c>
      <c r="C933" s="116" t="s">
        <v>385</v>
      </c>
      <c r="D933" s="117">
        <v>11809.49</v>
      </c>
    </row>
    <row r="934" spans="1:4" ht="23.25" x14ac:dyDescent="0.25">
      <c r="A934" s="114">
        <v>16002048</v>
      </c>
      <c r="B934" s="115" t="s">
        <v>1130</v>
      </c>
      <c r="C934" s="116" t="s">
        <v>385</v>
      </c>
      <c r="D934" s="117">
        <v>7843.31</v>
      </c>
    </row>
    <row r="935" spans="1:4" x14ac:dyDescent="0.25">
      <c r="A935" s="114">
        <v>16002049</v>
      </c>
      <c r="B935" s="115" t="s">
        <v>1131</v>
      </c>
      <c r="C935" s="116" t="s">
        <v>385</v>
      </c>
      <c r="D935" s="117">
        <v>8765.77</v>
      </c>
    </row>
  </sheetData>
  <pageMargins left="0.55118110236220474" right="0.31496062992125984" top="1.6141732283464567" bottom="0.70866141732283472" header="7.874015748031496E-2" footer="0.15748031496062992"/>
  <pageSetup paperSize="9" orientation="portrait" r:id="rId1"/>
  <headerFooter>
    <oddHeader>&amp;L&amp;G
CUSTOS UNITÁRIOS DE INFRAESTRUTURA URBANA - SEM DESONERAÇÃO&amp;C
SECRETARIA DE INFRAESTRUTURA URBANA E OBRAS&amp;R
DATA-BASE: JULHO/ 2024</oddHeader>
    <oddFooter>&amp;LPROJ 5 - DIVISÃO DE PREÇOS E CUSTOS&amp;RPág.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EE102129A6154D80312C31FAF090E7" ma:contentTypeVersion="14" ma:contentTypeDescription="Crie um novo documento." ma:contentTypeScope="" ma:versionID="e4bf43dd71db2492f352a63462066fb0">
  <xsd:schema xmlns:xsd="http://www.w3.org/2001/XMLSchema" xmlns:xs="http://www.w3.org/2001/XMLSchema" xmlns:p="http://schemas.microsoft.com/office/2006/metadata/properties" xmlns:ns2="58b651e0-6d14-4156-89c2-44da7fd22141" xmlns:ns3="18faa7de-4141-429d-87fb-926bea729780" targetNamespace="http://schemas.microsoft.com/office/2006/metadata/properties" ma:root="true" ma:fieldsID="c586030c7055f9fc86710631e837d2ea" ns2:_="" ns3:_="">
    <xsd:import namespace="58b651e0-6d14-4156-89c2-44da7fd22141"/>
    <xsd:import namespace="18faa7de-4141-429d-87fb-926bea7297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651e0-6d14-4156-89c2-44da7fd221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f19fe77-5e58-4a19-b499-fd74128cdd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faa7de-4141-429d-87fb-926bea72978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08b7a49-9902-4faa-bbf5-823d5b98f937}" ma:internalName="TaxCatchAll" ma:showField="CatchAllData" ma:web="18faa7de-4141-429d-87fb-926bea7297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b651e0-6d14-4156-89c2-44da7fd22141">
      <Terms xmlns="http://schemas.microsoft.com/office/infopath/2007/PartnerControls"/>
    </lcf76f155ced4ddcb4097134ff3c332f>
    <TaxCatchAll xmlns="18faa7de-4141-429d-87fb-926bea729780" xsi:nil="true"/>
  </documentManagement>
</p:properties>
</file>

<file path=customXml/itemProps1.xml><?xml version="1.0" encoding="utf-8"?>
<ds:datastoreItem xmlns:ds="http://schemas.openxmlformats.org/officeDocument/2006/customXml" ds:itemID="{6F8D6E26-BC0E-4C51-8920-FF8F4BD4A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b651e0-6d14-4156-89c2-44da7fd22141"/>
    <ds:schemaRef ds:uri="18faa7de-4141-429d-87fb-926bea729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9B5211-5D5F-47C5-B37A-3A42E31DE1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BF9143-EC85-47ED-BA69-41C6D29F1FD2}">
  <ds:schemaRefs>
    <ds:schemaRef ds:uri="http://schemas.microsoft.com/office/2006/metadata/properties"/>
    <ds:schemaRef ds:uri="http://schemas.microsoft.com/office/infopath/2007/PartnerControls"/>
    <ds:schemaRef ds:uri="58b651e0-6d14-4156-89c2-44da7fd22141"/>
    <ds:schemaRef ds:uri="18faa7de-4141-429d-87fb-926bea7297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10</vt:i4>
      </vt:variant>
    </vt:vector>
  </HeadingPairs>
  <TitlesOfParts>
    <vt:vector size="22" baseType="lpstr">
      <vt:lpstr>QCI</vt:lpstr>
      <vt:lpstr>ORÇ</vt:lpstr>
      <vt:lpstr>CRONO</vt:lpstr>
      <vt:lpstr>CROFF</vt:lpstr>
      <vt:lpstr>Composições</vt:lpstr>
      <vt:lpstr>Cálculo do fator "K"</vt:lpstr>
      <vt:lpstr>IROR DNIT</vt:lpstr>
      <vt:lpstr>Rel. Consolidação de C.G.</vt:lpstr>
      <vt:lpstr>Rel. Consolidação de M.O.</vt:lpstr>
      <vt:lpstr>SICRO M.O</vt:lpstr>
      <vt:lpstr>SICRO E</vt:lpstr>
      <vt:lpstr>SEINFRA-SP</vt:lpstr>
      <vt:lpstr>'Cálculo do fator "K"'!Area_de_impressao</vt:lpstr>
      <vt:lpstr>Composições!Area_de_impressao</vt:lpstr>
      <vt:lpstr>CROFF!Area_de_impressao</vt:lpstr>
      <vt:lpstr>CRONO!Area_de_impressao</vt:lpstr>
      <vt:lpstr>ORÇ!Area_de_impressao</vt:lpstr>
      <vt:lpstr>'Rel. Consolidação de C.G.'!Area_de_impressao</vt:lpstr>
      <vt:lpstr>'Rel. Consolidação de M.O.'!Area_de_impressao</vt:lpstr>
      <vt:lpstr>'Rel. Consolidação de M.O.'!Titulos_de_impressao</vt:lpstr>
      <vt:lpstr>'SEINFRA-SP'!Titulos_de_impressao</vt:lpstr>
      <vt:lpstr>'SICRO M.O'!Titulos_de_impressao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Romário Heidemann</dc:creator>
  <cp:keywords/>
  <dc:description/>
  <cp:lastModifiedBy>João Pedro Barth Presser</cp:lastModifiedBy>
  <cp:revision/>
  <cp:lastPrinted>2025-04-30T11:47:37Z</cp:lastPrinted>
  <dcterms:created xsi:type="dcterms:W3CDTF">2022-02-21T13:52:37Z</dcterms:created>
  <dcterms:modified xsi:type="dcterms:W3CDTF">2025-05-05T13:48:27Z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0x0101009FEE102129A6154D80312C31FAF090E7</vt:lpwstr>
  </property>
  <property fmtid="{D5CDD505-2E9C-101B-9397-08002B2CF9AE}" pid="3" name="MediaServiceImageTags">
    <vt:lpwstr/>
  </property>
</Properties>
</file>